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註冊組--瑋樺\6、圖書館\111圖書館\111學年度教育部補助圖書採購\崇學國小 書單\"/>
    </mc:Choice>
  </mc:AlternateContent>
  <xr:revisionPtr revIDLastSave="0" documentId="13_ncr:1_{F7884AED-37E8-4096-8B9A-3A12E2094DE7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04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10" i="1"/>
  <c r="I108" i="1" l="1"/>
  <c r="I111" i="1"/>
  <c r="I110" i="1"/>
  <c r="I109" i="1"/>
  <c r="G207" i="1"/>
  <c r="I107" i="1"/>
  <c r="I106" i="1"/>
  <c r="I105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9" i="1" l="1"/>
  <c r="I8" i="1"/>
  <c r="I7" i="1"/>
  <c r="I6" i="1"/>
  <c r="I5" i="1"/>
  <c r="I4" i="1"/>
  <c r="I207" i="1" s="1"/>
  <c r="O9" i="1" l="1"/>
</calcChain>
</file>

<file path=xl/sharedStrings.xml><?xml version="1.0" encoding="utf-8"?>
<sst xmlns="http://schemas.openxmlformats.org/spreadsheetml/2006/main" count="1771" uniqueCount="580">
  <si>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</si>
  <si>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</si>
  <si>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</si>
  <si>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</si>
  <si>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</si>
  <si>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</si>
  <si>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</si>
  <si>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</si>
  <si>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</si>
  <si>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</si>
  <si>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</si>
  <si>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</si>
  <si>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</si>
  <si>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</si>
  <si>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</si>
  <si>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東</t>
    </r>
    <r>
      <rPr>
        <sz val="18"/>
        <color indexed="8"/>
        <rFont val="標楷體"/>
        <family val="4"/>
        <charset val="136"/>
      </rPr>
      <t xml:space="preserve">區崇學國小圖書館圖書採購書單                   </t>
    </r>
    <phoneticPr fontId="1" type="noConversion"/>
  </si>
  <si>
    <t>學校班級最高學生數( 29 )人</t>
    <phoneticPr fontId="1" type="noConversion"/>
  </si>
  <si>
    <t>聽說讀寫，有策略！（低年級）：讀本、學習筆記</t>
    <phoneticPr fontId="1" type="noConversion"/>
  </si>
  <si>
    <t>陳欣希</t>
    <phoneticPr fontId="1" type="noConversion"/>
  </si>
  <si>
    <t>天衛文化</t>
    <phoneticPr fontId="1" type="noConversion"/>
  </si>
  <si>
    <t>9789574904228</t>
    <phoneticPr fontId="1" type="noConversion"/>
  </si>
  <si>
    <t>是</t>
    <phoneticPr fontId="1" type="noConversion"/>
  </si>
  <si>
    <t>聽說讀寫，有策略！（中年級）：讀本、學習筆記</t>
    <phoneticPr fontId="1" type="noConversion"/>
  </si>
  <si>
    <t>9789574904235</t>
    <phoneticPr fontId="1" type="noConversion"/>
  </si>
  <si>
    <t>聽說讀寫，有策略！（高年級）：讀本、學習筆記</t>
    <phoneticPr fontId="1" type="noConversion"/>
  </si>
  <si>
    <t>9789574904242</t>
    <phoneticPr fontId="1" type="noConversion"/>
  </si>
  <si>
    <t>聽說讀寫，有策略！(知識性文本)：低年級</t>
    <phoneticPr fontId="1" type="noConversion"/>
  </si>
  <si>
    <t>9789574904389</t>
    <phoneticPr fontId="1" type="noConversion"/>
  </si>
  <si>
    <t>聽說讀寫，有策略！（知識性文本）：中年級</t>
    <phoneticPr fontId="1" type="noConversion"/>
  </si>
  <si>
    <t>9789574904396</t>
    <phoneticPr fontId="1" type="noConversion"/>
  </si>
  <si>
    <t>聽說讀寫，有策略！（知識性文本）：高年級</t>
    <phoneticPr fontId="1" type="noConversion"/>
  </si>
  <si>
    <t>9789574904402</t>
    <phoneticPr fontId="1" type="noConversion"/>
  </si>
  <si>
    <t>教師用書合計</t>
    <phoneticPr fontId="1" type="noConversion"/>
  </si>
  <si>
    <t>My Many Colored Days</t>
  </si>
  <si>
    <t>Seuss, Dr./ Fancher, Lou/ Johnson, Steve (ILT)/ Fancher, Lou (ILT)/ Schulman, J. (EDT)</t>
  </si>
  <si>
    <t>Alfred a Knopf Inc</t>
  </si>
  <si>
    <t>美國</t>
  </si>
  <si>
    <t>The Way I Feel</t>
  </si>
  <si>
    <t>Cain, Janan</t>
  </si>
  <si>
    <t>Parenting Pr</t>
  </si>
  <si>
    <t>I Can Save the Earth!: One Little Monster Learns to Reduce, Reuse, and Recycle</t>
  </si>
  <si>
    <t>Inches, Alison/ Garofoli, Viviana (ILT)</t>
  </si>
  <si>
    <t>Little Simon</t>
  </si>
  <si>
    <t>Do You Have A Secret?</t>
  </si>
  <si>
    <t>Moore-Mallinos, Jennifer/ Fabrega, Marta (ILT)</t>
  </si>
  <si>
    <t>B E S Pub Co</t>
  </si>
  <si>
    <t>Amazing You!: Getting Smart About Your Private Parts</t>
  </si>
  <si>
    <t>Saltz, Gail/ Cravath, Lynne Woodcock (ILT)</t>
  </si>
  <si>
    <t>Puffin</t>
  </si>
  <si>
    <t>Lifetime: The Amazing Numbers in Animal Lives</t>
  </si>
  <si>
    <t>Schaefer, Lola M./ Neal, Christopher Silas (ILT)</t>
  </si>
  <si>
    <t>Chronicle Books Llc</t>
  </si>
  <si>
    <t>Wait</t>
  </si>
  <si>
    <t>Portis, Antoinette</t>
  </si>
  <si>
    <t>Roaring Brook</t>
  </si>
  <si>
    <t>Tickle Monster</t>
  </si>
  <si>
    <t>Manceau, Edouard</t>
  </si>
  <si>
    <t>Harry N Abrams Inc</t>
  </si>
  <si>
    <t>Still a Gorilla!</t>
  </si>
  <si>
    <t>Norman, Kim</t>
  </si>
  <si>
    <t>Geran, Chad</t>
  </si>
  <si>
    <t>Tomorrow’s Alphabet</t>
  </si>
  <si>
    <t>Shannon, George/ Crews, Donald (ILT)</t>
  </si>
  <si>
    <t>Greenwillow</t>
  </si>
  <si>
    <t>Dear Zoo: A Lift-the-flap Book</t>
  </si>
  <si>
    <t>Campbell, Rod/ Campbell, Rod (ILT)</t>
  </si>
  <si>
    <t>Click, Clack, Ho! Ho! Ho!</t>
  </si>
  <si>
    <t>Cronin, Doreen/ Lewin, Betsy/ England, Maurice (NRT)</t>
  </si>
  <si>
    <t>Dreamscape Media Llc</t>
  </si>
  <si>
    <t>Amelia Bedelia &amp; Friends #4: Amelia Bedelia &amp; Friends Paint the Town</t>
  </si>
  <si>
    <t>Parish, Herman</t>
  </si>
  <si>
    <t>Harper Collins USA</t>
  </si>
  <si>
    <t>9780062961860</t>
  </si>
  <si>
    <t>Amelia Bedelia &amp; Friends #5: Amelia Bedelia &amp; Friends Mind Their Manners</t>
  </si>
  <si>
    <t>9780062961891</t>
  </si>
  <si>
    <t>Amelia Bedelia &amp; Friends #1: Amelia Bedelia &amp; Friends Beat the Clock (Ages 6-10)</t>
  </si>
  <si>
    <t>Herman Parish</t>
  </si>
  <si>
    <t>9780062935175</t>
  </si>
  <si>
    <t>Amelia Bedelia &amp; Friends #2: Amelia Bedelia &amp; Friends The Cat's Meow (Ages 6-10)</t>
  </si>
  <si>
    <t>9780062935212</t>
  </si>
  <si>
    <t>Amelia Bedelia &amp; Friends #3: Amelia Bedelia &amp; Friends Arise and Shine (Ages 6-10)</t>
  </si>
  <si>
    <t>9780062961839</t>
  </si>
  <si>
    <r>
      <t xml:space="preserve">How Do You Feel? </t>
    </r>
    <r>
      <rPr>
        <sz val="12"/>
        <color theme="1"/>
        <rFont val="標楷體"/>
        <family val="4"/>
        <charset val="136"/>
      </rPr>
      <t>你的心情好嗎？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生活教育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情緒</t>
    </r>
    <r>
      <rPr>
        <sz val="12"/>
        <color theme="1"/>
        <rFont val="Times New Roman"/>
        <family val="1"/>
      </rPr>
      <t>)(</t>
    </r>
    <r>
      <rPr>
        <sz val="12"/>
        <color theme="1"/>
        <rFont val="標楷體"/>
        <family val="4"/>
        <charset val="136"/>
      </rPr>
      <t>繪本</t>
    </r>
    <r>
      <rPr>
        <sz val="12"/>
        <color theme="1"/>
        <rFont val="Times New Roman"/>
        <family val="1"/>
      </rPr>
      <t>123-110)(Ages 3-7)(Lexile 560L)</t>
    </r>
  </si>
  <si>
    <t>Anthony Browne</t>
  </si>
  <si>
    <t>Walker Books</t>
  </si>
  <si>
    <t>英國</t>
    <phoneticPr fontId="1" type="noConversion"/>
  </si>
  <si>
    <t>9781406338515</t>
  </si>
  <si>
    <t>Bloomsbury Young Readers 10-White: Alfie Takes Action</t>
  </si>
  <si>
    <t>Wallace, Karen</t>
  </si>
  <si>
    <t>Bloomsbury Education</t>
  </si>
  <si>
    <t>9781472950598</t>
  </si>
  <si>
    <t>Bloomsbury Young Readers 10-White: Fizzy and Bandit</t>
  </si>
  <si>
    <t>Sarah Crossan</t>
  </si>
  <si>
    <t>9781472970893</t>
  </si>
  <si>
    <t>Bloomsbury Young Readers 10-White: Happy Birthday, Sausage!</t>
  </si>
  <si>
    <t>Morgan, Michaela</t>
  </si>
  <si>
    <t>9781472959638</t>
  </si>
  <si>
    <t>Bloomsbury Young Readers 10-White: Pet Quest</t>
  </si>
  <si>
    <t>McLachlan, Jenny</t>
  </si>
  <si>
    <t>9781472951922</t>
  </si>
  <si>
    <t>Bloomsbury Young Readers 10-White: Sports Day</t>
  </si>
  <si>
    <t>Lawes, Jane</t>
  </si>
  <si>
    <t>9781472955593</t>
  </si>
  <si>
    <t>Bloomsbury Young Readers 10-White: Tiger Troubles</t>
  </si>
  <si>
    <t>Chitra Soundar</t>
  </si>
  <si>
    <t>9781472970824</t>
  </si>
  <si>
    <t>Bloomsbury Young Readers 11-Lime: Cereal Superfan</t>
  </si>
  <si>
    <t>Donaldson, Julia</t>
  </si>
  <si>
    <t>9781472950628</t>
  </si>
  <si>
    <t>Bloomsbury Young Readers 11-Lime: Crumbs!</t>
  </si>
  <si>
    <t>Ben Bailey Smith</t>
  </si>
  <si>
    <t>9781472972682</t>
  </si>
  <si>
    <t>Bloomsbury Young Readers 11-Lime: I Am Not A Frog</t>
  </si>
  <si>
    <t>Maggie Pearson</t>
  </si>
  <si>
    <t>9781472959768</t>
  </si>
  <si>
    <t>Bloomsbury Young Readers 11-Lime: It Wasn't Me</t>
  </si>
  <si>
    <t>Nadin, Joanna</t>
  </si>
  <si>
    <t>9781472955555</t>
  </si>
  <si>
    <t>Bloomsbury Young Readers 11-Lime: The Chocolate Unicorn</t>
  </si>
  <si>
    <t>Jenny McLachlan</t>
  </si>
  <si>
    <t>9781472972620</t>
  </si>
  <si>
    <t>Bloomsbury Young Readers 11-Lime: Zoom to the Moon</t>
  </si>
  <si>
    <t>9781472955654</t>
  </si>
  <si>
    <t>Bloomsbury Young Readers 7-Turquoise: A Tiger for Breakfast</t>
  </si>
  <si>
    <t>Dhami, Narinder</t>
  </si>
  <si>
    <t>9781472959584</t>
  </si>
  <si>
    <t>Bloomsbury Young Readers 7-Turquoise: Cavegirl</t>
  </si>
  <si>
    <t>Abie Longstaff</t>
  </si>
  <si>
    <t>9781472962768</t>
  </si>
  <si>
    <t>Bloomsbury Young Readers 7-Turquoise: Hello, Baby Mo!</t>
  </si>
  <si>
    <t>Emma Shevah</t>
  </si>
  <si>
    <t>9781472963468</t>
  </si>
  <si>
    <t>Bloomsbury Young Readers 7-Turquoise: It's Too Scary!</t>
  </si>
  <si>
    <t>Adam Guillain</t>
  </si>
  <si>
    <t>9781472962546</t>
  </si>
  <si>
    <t>Bloomsbury Young Readers 7-Turquoise: The Good Little Wolf</t>
  </si>
  <si>
    <t>A.H. Benjamin</t>
  </si>
  <si>
    <t>9781472970732</t>
  </si>
  <si>
    <t>Bloomsbury Young Readers 7-Turquoise: The Ugly Little Swan</t>
  </si>
  <si>
    <t>Riordan, James</t>
  </si>
  <si>
    <t>9781472959690</t>
  </si>
  <si>
    <t>Bloomsbury Young Readers 8-Purple: Big Bad Biteasaurus</t>
  </si>
  <si>
    <t>Malachy Doyle</t>
  </si>
  <si>
    <t>9781472962508</t>
  </si>
  <si>
    <t>Bloomsbury Young Readers 8-Purple: Get a Move On!</t>
  </si>
  <si>
    <t>9781472961228</t>
  </si>
  <si>
    <t>Bloomsbury Young Readers 8-Purple: Jack and the Jungle</t>
  </si>
  <si>
    <t>Doyle, Malachy</t>
  </si>
  <si>
    <t>9781472959614</t>
  </si>
  <si>
    <t>Bloomsbury Young Readers 8-Purple: Knights V Dinosaurs</t>
  </si>
  <si>
    <t>Tony Bradman</t>
  </si>
  <si>
    <t>9781472963420</t>
  </si>
  <si>
    <t>Bloomsbury Young Readers 8-Purple: Manju's Magic Wishes</t>
  </si>
  <si>
    <t>9781472959713</t>
  </si>
  <si>
    <t>Bloomsbury Young Readers 8-Purple: The Friendly Pirates</t>
  </si>
  <si>
    <t>Saviour Pirotta</t>
  </si>
  <si>
    <t>9781472959805</t>
  </si>
  <si>
    <t>Bloomsbury Young Readers 9-Gold: Alice Goes to Hollywood</t>
  </si>
  <si>
    <t>9781472950529</t>
  </si>
  <si>
    <t>Bloomsbury Young Readers 9-Gold: Elvis the Squirrel</t>
  </si>
  <si>
    <t>Bradman, Tony</t>
  </si>
  <si>
    <t>9781472950536</t>
  </si>
  <si>
    <t>Bloomsbury Young Readers 9-Gold: Eye, Eye, Captain!</t>
  </si>
  <si>
    <t>Clarke, Jane</t>
  </si>
  <si>
    <t>9781472950550</t>
  </si>
  <si>
    <t>Bloomsbury Young Readers 9-Gold: Mighty Max</t>
  </si>
  <si>
    <t>Weston, Carrie</t>
  </si>
  <si>
    <t>9781472950574</t>
  </si>
  <si>
    <t>Bloomsbury Young Readers 9-Gold: Pumpkin Power</t>
  </si>
  <si>
    <t>Patricia Cleveland-Peck</t>
  </si>
  <si>
    <t>9781472961198</t>
  </si>
  <si>
    <t>Bloomsbury Young Readers 9-Gold: The Flower King</t>
  </si>
  <si>
    <t>Andrew Fusek Peters</t>
  </si>
  <si>
    <t>9781472970756</t>
  </si>
  <si>
    <t>Officer Buckle &amp; Gloria (Caldecott Medal)(4-8 years)</t>
  </si>
  <si>
    <t>Peggy Rathmann</t>
  </si>
  <si>
    <t>Putnam Publishing</t>
  </si>
  <si>
    <t>美國</t>
    <phoneticPr fontId="1" type="noConversion"/>
  </si>
  <si>
    <t>9780399226168</t>
  </si>
  <si>
    <t>So You Want to be President? (Ages 7-10) (Lexile 850L)(Caldecott Medal)</t>
  </si>
  <si>
    <t>Judith St. George</t>
  </si>
  <si>
    <t>Philomel</t>
  </si>
  <si>
    <t>9780399243172</t>
  </si>
  <si>
    <t>否</t>
    <phoneticPr fontId="1" type="noConversion"/>
  </si>
  <si>
    <t>英文書</t>
    <phoneticPr fontId="1" type="noConversion"/>
  </si>
  <si>
    <t>怪傑佐羅力58：怪傑佐羅力之打敗噴火龍02</t>
    <phoneticPr fontId="1" type="noConversion"/>
  </si>
  <si>
    <t>原裕</t>
    <phoneticPr fontId="1" type="noConversion"/>
  </si>
  <si>
    <t>親子天下</t>
    <phoneticPr fontId="1" type="noConversion"/>
  </si>
  <si>
    <t>9789575039738</t>
    <phoneticPr fontId="1" type="noConversion"/>
  </si>
  <si>
    <t>續集書</t>
    <phoneticPr fontId="1" type="noConversion"/>
  </si>
  <si>
    <t>怪傑佐羅力59：怪傑佐羅力之機器人救災大作戰</t>
    <phoneticPr fontId="1" type="noConversion"/>
  </si>
  <si>
    <t>9789575039745</t>
    <phoneticPr fontId="1" type="noConversion"/>
  </si>
  <si>
    <t>怪傑佐羅力60：怪傑佐羅力太空大作戰</t>
    <phoneticPr fontId="1" type="noConversion"/>
  </si>
  <si>
    <t>9786263052062</t>
    <phoneticPr fontId="1" type="noConversion"/>
  </si>
  <si>
    <t>怪傑佐羅力61：怪傑佐羅力之尋找紅鑽石！</t>
    <phoneticPr fontId="1" type="noConversion"/>
  </si>
  <si>
    <t>9786263053083</t>
    <phoneticPr fontId="1" type="noConversion"/>
  </si>
  <si>
    <t>科學發明王29：競速發明賽</t>
    <phoneticPr fontId="1" type="noConversion"/>
  </si>
  <si>
    <t>Gomdori co</t>
    <phoneticPr fontId="1" type="noConversion"/>
  </si>
  <si>
    <t>三采文化</t>
    <phoneticPr fontId="1" type="noConversion"/>
  </si>
  <si>
    <t>9789576584602</t>
    <phoneticPr fontId="1" type="noConversion"/>
  </si>
  <si>
    <t>科學發明王30：維持健康的發明</t>
    <phoneticPr fontId="1" type="noConversion"/>
  </si>
  <si>
    <t>9789576585289</t>
    <phoneticPr fontId="1" type="noConversion"/>
  </si>
  <si>
    <t>科學發明王31：防蚊發明品</t>
    <phoneticPr fontId="1" type="noConversion"/>
  </si>
  <si>
    <t>9789576586125</t>
    <phoneticPr fontId="1" type="noConversion"/>
  </si>
  <si>
    <t>科學發明王32：保護地球大作戰</t>
    <phoneticPr fontId="1" type="noConversion"/>
  </si>
  <si>
    <t>9789576586804</t>
    <phoneticPr fontId="1" type="noConversion"/>
  </si>
  <si>
    <t>科學發明王33：節能減碳</t>
    <phoneticPr fontId="1" type="noConversion"/>
  </si>
  <si>
    <t>9789576587962</t>
    <phoneticPr fontId="1" type="noConversion"/>
  </si>
  <si>
    <t>科學發明王34：傳達心意的發明</t>
    <phoneticPr fontId="1" type="noConversion"/>
  </si>
  <si>
    <t>9789576588990</t>
    <phoneticPr fontId="1" type="noConversion"/>
  </si>
  <si>
    <t>科學實驗王50：宇宙大爆炸</t>
    <phoneticPr fontId="1" type="noConversion"/>
  </si>
  <si>
    <t>Story a</t>
    <phoneticPr fontId="1" type="noConversion"/>
  </si>
  <si>
    <t>9789576584459</t>
    <phoneticPr fontId="1" type="noConversion"/>
  </si>
  <si>
    <t>達克比辦案09：冰原迷你象巨型動物與復活生物學</t>
    <phoneticPr fontId="1" type="noConversion"/>
  </si>
  <si>
    <t>胡妙芬</t>
    <phoneticPr fontId="1" type="noConversion"/>
  </si>
  <si>
    <t>9789575036980</t>
    <phoneticPr fontId="1" type="noConversion"/>
  </si>
  <si>
    <t>達克比辦案10：鬼屋美人魚人類構造的演化與返祖現象</t>
    <phoneticPr fontId="1" type="noConversion"/>
  </si>
  <si>
    <t>9786263050488</t>
    <phoneticPr fontId="1" type="noConversion"/>
  </si>
  <si>
    <t>達克比辦案11：荒漠救命蛙－沙漠生態系與動物的適應</t>
    <phoneticPr fontId="1" type="noConversion"/>
  </si>
  <si>
    <t>9786263051973</t>
    <phoneticPr fontId="1" type="noConversion"/>
  </si>
  <si>
    <t>達克比辦案12：雨林縱火犯:生物多樣性與熱帶雨林生態系</t>
    <phoneticPr fontId="1" type="noConversion"/>
  </si>
  <si>
    <t>9786263053595</t>
    <phoneticPr fontId="1" type="noConversion"/>
  </si>
  <si>
    <t>尋寶記46：濟州島尋寶記1</t>
  </si>
  <si>
    <t>Popcorn story</t>
    <phoneticPr fontId="1" type="noConversion"/>
  </si>
  <si>
    <t>9789576582257</t>
    <phoneticPr fontId="1" type="noConversion"/>
  </si>
  <si>
    <t>尋寶記47：濟州島尋寶記2</t>
    <phoneticPr fontId="1" type="noConversion"/>
  </si>
  <si>
    <t>9789576582721</t>
    <phoneticPr fontId="1" type="noConversion"/>
  </si>
  <si>
    <t>尋寶記48：釜山尋寶記1</t>
    <phoneticPr fontId="1" type="noConversion"/>
  </si>
  <si>
    <t>9789576583049</t>
    <phoneticPr fontId="1" type="noConversion"/>
  </si>
  <si>
    <t>尋寶記49：釜山尋寶記2</t>
    <phoneticPr fontId="1" type="noConversion"/>
  </si>
  <si>
    <t>9789576583421</t>
    <phoneticPr fontId="1" type="noConversion"/>
  </si>
  <si>
    <t>尋寶記50：羅馬尋寶記</t>
    <phoneticPr fontId="1" type="noConversion"/>
  </si>
  <si>
    <t>Podoal Friend</t>
    <phoneticPr fontId="1" type="noConversion"/>
  </si>
  <si>
    <t>9789576583773</t>
    <phoneticPr fontId="1" type="noConversion"/>
  </si>
  <si>
    <t>尋寶記51：曼谷尋寶記</t>
    <phoneticPr fontId="1" type="noConversion"/>
  </si>
  <si>
    <t>9789576584596</t>
    <phoneticPr fontId="1" type="noConversion"/>
  </si>
  <si>
    <t>尋寶記52：伊斯坦堡尋寶記</t>
    <phoneticPr fontId="1" type="noConversion"/>
  </si>
  <si>
    <t>9789576584893</t>
    <phoneticPr fontId="1" type="noConversion"/>
  </si>
  <si>
    <t>尋寶記53：巴黎尋寶記</t>
    <phoneticPr fontId="1" type="noConversion"/>
  </si>
  <si>
    <t>9789576585227</t>
    <phoneticPr fontId="1" type="noConversion"/>
  </si>
  <si>
    <t>尋寶記54：新加坡尋寶記</t>
    <phoneticPr fontId="1" type="noConversion"/>
  </si>
  <si>
    <t>Ahn Chi Hyeon</t>
    <phoneticPr fontId="1" type="noConversion"/>
  </si>
  <si>
    <t>9789576585852</t>
    <phoneticPr fontId="1" type="noConversion"/>
  </si>
  <si>
    <t>尋寶記55：紐約尋寶記</t>
    <phoneticPr fontId="1" type="noConversion"/>
  </si>
  <si>
    <t>9789576586699</t>
    <phoneticPr fontId="1" type="noConversion"/>
  </si>
  <si>
    <t>尋寶記56：里斯本尋寶記</t>
    <phoneticPr fontId="1" type="noConversion"/>
  </si>
  <si>
    <t>9789576587535</t>
    <phoneticPr fontId="1" type="noConversion"/>
  </si>
  <si>
    <t>尋寶記57：河內尋寶記</t>
    <phoneticPr fontId="1" type="noConversion"/>
  </si>
  <si>
    <t>9789576588242</t>
    <phoneticPr fontId="1" type="noConversion"/>
  </si>
  <si>
    <t>尋寶記58：柏林尋寶記</t>
    <phoneticPr fontId="1" type="noConversion"/>
  </si>
  <si>
    <t>金玧洙</t>
    <phoneticPr fontId="1" type="noConversion"/>
  </si>
  <si>
    <t>9789576589201</t>
    <phoneticPr fontId="1" type="noConversion"/>
  </si>
  <si>
    <t>尋寶記59：杜哈尋寶記</t>
    <phoneticPr fontId="1" type="noConversion"/>
  </si>
  <si>
    <t>9789576589782</t>
    <phoneticPr fontId="1" type="noConversion"/>
  </si>
  <si>
    <t>用點心學校11：美食大樂團</t>
    <phoneticPr fontId="1" type="noConversion"/>
  </si>
  <si>
    <t>林哲璋</t>
    <phoneticPr fontId="1" type="noConversion"/>
  </si>
  <si>
    <t>小天下</t>
    <phoneticPr fontId="1" type="noConversion"/>
  </si>
  <si>
    <t>9789864799107</t>
    <phoneticPr fontId="1" type="noConversion"/>
  </si>
  <si>
    <t>用點心學校12：不打不相識</t>
    <phoneticPr fontId="1" type="noConversion"/>
  </si>
  <si>
    <t>9789865250287</t>
    <phoneticPr fontId="1" type="noConversion"/>
  </si>
  <si>
    <t>用點心學校13：超級大明星</t>
    <phoneticPr fontId="1" type="noConversion"/>
  </si>
  <si>
    <t>9789865255855</t>
    <phoneticPr fontId="1" type="noConversion"/>
  </si>
  <si>
    <t>屁屁超人與加油女孩屁屁滅火器</t>
    <phoneticPr fontId="1" type="noConversion"/>
  </si>
  <si>
    <t>9789575035709</t>
    <phoneticPr fontId="1" type="noConversion"/>
  </si>
  <si>
    <t>10屁屁偵探讀本：屁屁偵探戀愛了？！</t>
    <phoneticPr fontId="1" type="noConversion"/>
  </si>
  <si>
    <t>Troll</t>
    <phoneticPr fontId="1" type="noConversion"/>
  </si>
  <si>
    <t>遠流</t>
    <phoneticPr fontId="1" type="noConversion"/>
  </si>
  <si>
    <t>9789573293033</t>
    <phoneticPr fontId="1" type="noConversion"/>
  </si>
  <si>
    <t>8屁屁偵探讀本：被怪盜盯上的新娘</t>
    <phoneticPr fontId="1" type="noConversion"/>
  </si>
  <si>
    <t>9789573288206</t>
    <phoneticPr fontId="1" type="noConversion"/>
  </si>
  <si>
    <t>屁屁偵探讀本番外篇：咖哩香料事件</t>
    <phoneticPr fontId="1" type="noConversion"/>
  </si>
  <si>
    <t>9789573287469</t>
    <phoneticPr fontId="1" type="noConversion"/>
  </si>
  <si>
    <t>6屁屁偵探讀本：怪怪偵探事務所</t>
    <phoneticPr fontId="1" type="noConversion"/>
  </si>
  <si>
    <t>9789573285762</t>
    <phoneticPr fontId="1" type="noConversion"/>
  </si>
  <si>
    <t>屁屁偵探讀本：黑影竊盜團入侵</t>
    <phoneticPr fontId="1" type="noConversion"/>
  </si>
  <si>
    <t>9789573282112</t>
    <phoneticPr fontId="1" type="noConversion"/>
  </si>
  <si>
    <t>屁屁偵探讀本：消失在暗夜中的巨人</t>
    <phoneticPr fontId="1" type="noConversion"/>
  </si>
  <si>
    <t>9789573280583</t>
    <phoneticPr fontId="1" type="noConversion"/>
  </si>
  <si>
    <t>屁屁偵探讀本：紫衣夫人的暗號事件</t>
    <phoneticPr fontId="1" type="noConversion"/>
  </si>
  <si>
    <t>9789573280316</t>
    <phoneticPr fontId="1" type="noConversion"/>
  </si>
  <si>
    <t>神奇樹屋55：尋找黃金龍</t>
    <phoneticPr fontId="1" type="noConversion"/>
  </si>
  <si>
    <t>瑪麗‧波‧奧斯本</t>
    <phoneticPr fontId="1" type="noConversion"/>
  </si>
  <si>
    <t>9789864797523</t>
    <phoneticPr fontId="1" type="noConversion"/>
  </si>
  <si>
    <t>科學實驗王第二部01：虛擬世界</t>
    <phoneticPr fontId="1" type="noConversion"/>
  </si>
  <si>
    <t>Story a.</t>
    <phoneticPr fontId="1" type="noConversion"/>
  </si>
  <si>
    <t>9789576587238</t>
    <phoneticPr fontId="1" type="noConversion"/>
  </si>
  <si>
    <t>科學實驗王第二部02：光與聲音的傳播</t>
    <phoneticPr fontId="1" type="noConversion"/>
  </si>
  <si>
    <t>9789576588396</t>
    <phoneticPr fontId="1" type="noConversion"/>
  </si>
  <si>
    <t>科學實驗王第二部03：加密貨幣與區塊鏈</t>
    <phoneticPr fontId="1" type="noConversion"/>
  </si>
  <si>
    <t>9789576589447</t>
    <phoneticPr fontId="1" type="noConversion"/>
  </si>
  <si>
    <t>臺灣</t>
    <phoneticPr fontId="1" type="noConversion"/>
  </si>
  <si>
    <t>粉紅色影子的男孩</t>
    <phoneticPr fontId="1" type="noConversion"/>
  </si>
  <si>
    <t>史考特˙史都華</t>
    <phoneticPr fontId="1" type="noConversion"/>
  </si>
  <si>
    <t>上誼</t>
    <phoneticPr fontId="1" type="noConversion"/>
  </si>
  <si>
    <t>9789577627063</t>
    <phoneticPr fontId="1" type="noConversion"/>
  </si>
  <si>
    <t>國小入選100本</t>
    <phoneticPr fontId="1" type="noConversion"/>
  </si>
  <si>
    <t>畢奶奶和她的大象</t>
  </si>
  <si>
    <t>雷札．達凡德</t>
  </si>
  <si>
    <t>三民書局</t>
  </si>
  <si>
    <t>我的阿嬤媽媽</t>
  </si>
  <si>
    <t>李芝殷</t>
    <phoneticPr fontId="1" type="noConversion"/>
  </si>
  <si>
    <t>我家是動物園</t>
  </si>
  <si>
    <t>正道薰</t>
    <phoneticPr fontId="1" type="noConversion"/>
  </si>
  <si>
    <t>上誼</t>
  </si>
  <si>
    <t>奇妙的種子</t>
    <phoneticPr fontId="1" type="noConversion"/>
  </si>
  <si>
    <t>安野光雅</t>
    <phoneticPr fontId="1" type="noConversion"/>
  </si>
  <si>
    <t>蒼蠅的日記</t>
  </si>
  <si>
    <t>朵琳．克羅寧</t>
    <phoneticPr fontId="1" type="noConversion"/>
  </si>
  <si>
    <t>老鼠牙醫─地嗖頭</t>
  </si>
  <si>
    <t>威廉．史塔克</t>
    <phoneticPr fontId="1" type="noConversion"/>
  </si>
  <si>
    <t>魔法的夏天（新版）</t>
    <phoneticPr fontId="20" type="noConversion"/>
  </si>
  <si>
    <t>藤原一枝、秦好史郎</t>
    <phoneticPr fontId="1" type="noConversion"/>
  </si>
  <si>
    <t>小天下</t>
  </si>
  <si>
    <t>神奇行李箱</t>
  </si>
  <si>
    <t>克里斯．內勒－巴列斯特羅斯</t>
    <phoneticPr fontId="1" type="noConversion"/>
  </si>
  <si>
    <t>善良，我做得到！</t>
  </si>
  <si>
    <t>艾莉森．格林</t>
    <phoneticPr fontId="1" type="noConversion"/>
  </si>
  <si>
    <t>生氣的亞瑟</t>
  </si>
  <si>
    <t>海文．歐瑞</t>
    <phoneticPr fontId="1" type="noConversion"/>
  </si>
  <si>
    <t>我種了高麗菜（新版）</t>
    <phoneticPr fontId="20" type="noConversion"/>
  </si>
  <si>
    <t>陳麗雅</t>
  </si>
  <si>
    <t>山鷹</t>
    <phoneticPr fontId="1" type="noConversion"/>
  </si>
  <si>
    <t>小光點</t>
  </si>
  <si>
    <t>說個故事給龍聽</t>
  </si>
  <si>
    <t>海倫．杜契提</t>
    <phoneticPr fontId="1" type="noConversion"/>
  </si>
  <si>
    <t>看我的無影腳</t>
  </si>
  <si>
    <t>朱莉．墨菲</t>
    <phoneticPr fontId="1" type="noConversion"/>
  </si>
  <si>
    <t>超級理髮師 2：今天是兒童日</t>
  </si>
  <si>
    <t>乾榮里子</t>
    <phoneticPr fontId="1" type="noConversion"/>
  </si>
  <si>
    <t>小魯文化</t>
  </si>
  <si>
    <t>身體的界線：兒童自我保護繪本</t>
    <phoneticPr fontId="20" type="noConversion"/>
  </si>
  <si>
    <t>詹妮．桑德斯</t>
    <phoneticPr fontId="1" type="noConversion"/>
  </si>
  <si>
    <t>阿英的冬至</t>
  </si>
  <si>
    <t>蔡淑</t>
    <phoneticPr fontId="1" type="noConversion"/>
  </si>
  <si>
    <t>文房</t>
  </si>
  <si>
    <t>我有一些小煩惱</t>
  </si>
  <si>
    <t>瑞秋．魯尼</t>
    <phoneticPr fontId="1" type="noConversion"/>
  </si>
  <si>
    <t>水滴文化</t>
  </si>
  <si>
    <t>什麼形狀，都行！</t>
  </si>
  <si>
    <t>娜歐蜜．瓊斯</t>
    <phoneticPr fontId="1" type="noConversion"/>
  </si>
  <si>
    <t>我想要養 一隻獅子！</t>
    <phoneticPr fontId="20" type="noConversion"/>
  </si>
  <si>
    <t>安娜瑪麗．范德．伊</t>
    <phoneticPr fontId="1" type="noConversion"/>
  </si>
  <si>
    <t>黑貓克萊姆</t>
  </si>
  <si>
    <t>馬克思．博利格</t>
    <phoneticPr fontId="1" type="noConversion"/>
  </si>
  <si>
    <t>幼獅</t>
  </si>
  <si>
    <t>隱形的世界</t>
  </si>
  <si>
    <t>湯姆．波西渥</t>
    <phoneticPr fontId="1" type="noConversion"/>
  </si>
  <si>
    <t>字畝文化</t>
  </si>
  <si>
    <t>莫瑞鼠與林布蘭</t>
  </si>
  <si>
    <t>英格麗與迪特．舒伯特</t>
    <phoneticPr fontId="1" type="noConversion"/>
  </si>
  <si>
    <t>藍色小屋</t>
  </si>
  <si>
    <t>凱莉．喬丹</t>
    <phoneticPr fontId="1" type="noConversion"/>
  </si>
  <si>
    <t>米奇巴克</t>
  </si>
  <si>
    <t>最後一匹狼：對森林友善的探險</t>
  </si>
  <si>
    <t>蜜妮．葛瑞</t>
    <phoneticPr fontId="1" type="noConversion"/>
  </si>
  <si>
    <t>獅子要藏在哪裡？</t>
    <phoneticPr fontId="20" type="noConversion"/>
  </si>
  <si>
    <t>海倫．史蒂芬</t>
    <phoneticPr fontId="1" type="noConversion"/>
  </si>
  <si>
    <t>一起來做兔子吧</t>
  </si>
  <si>
    <t>李歐．李奧尼</t>
    <phoneticPr fontId="1" type="noConversion"/>
  </si>
  <si>
    <t>步步出版</t>
  </si>
  <si>
    <t>小老鼠緹莉和一堵牆</t>
  </si>
  <si>
    <t>柯爾達的鐵線世界</t>
  </si>
  <si>
    <t>希伯．波思圖瑪</t>
    <phoneticPr fontId="1" type="noConversion"/>
  </si>
  <si>
    <t>典藏藝術家庭</t>
  </si>
  <si>
    <t>媽媽，外面有陽光</t>
  </si>
  <si>
    <t>徐素霞</t>
    <phoneticPr fontId="1" type="noConversion"/>
  </si>
  <si>
    <t>和英文化</t>
  </si>
  <si>
    <t>我的獵人爺爺─達駭黑熊</t>
  </si>
  <si>
    <t>乜寇．索克魯曼</t>
    <phoneticPr fontId="1" type="noConversion"/>
  </si>
  <si>
    <t>四也文化</t>
  </si>
  <si>
    <t>三隻小鼴鼠：一起來烤番薯</t>
    <phoneticPr fontId="20" type="noConversion"/>
  </si>
  <si>
    <t>張哲銘</t>
  </si>
  <si>
    <t>彈琴給你聽</t>
  </si>
  <si>
    <t>葉安德</t>
  </si>
  <si>
    <t>謝謝您，福柯老師!</t>
  </si>
  <si>
    <t>派翠西亞．波拉蔻</t>
    <phoneticPr fontId="1" type="noConversion"/>
  </si>
  <si>
    <t>綠笛</t>
  </si>
  <si>
    <t>珍妮兒．肯儂</t>
    <phoneticPr fontId="1" type="noConversion"/>
  </si>
  <si>
    <t>海蒂躲貓貓</t>
    <phoneticPr fontId="20" type="noConversion"/>
  </si>
  <si>
    <t>奧拉．帕克</t>
    <phoneticPr fontId="1" type="noConversion"/>
  </si>
  <si>
    <t>東雨文化</t>
  </si>
  <si>
    <t>菜園裡的美味大餐－秋冬</t>
  </si>
  <si>
    <t>鈴木桃</t>
    <phoneticPr fontId="1" type="noConversion"/>
  </si>
  <si>
    <t>東方出版社</t>
  </si>
  <si>
    <t>河馬媽媽分鬆餅</t>
  </si>
  <si>
    <t>梁雅怡</t>
    <phoneticPr fontId="1" type="noConversion"/>
  </si>
  <si>
    <t>藏在蛋裡的科學</t>
  </si>
  <si>
    <t>塞西樂．朱格拉、傑克．吉夏爾</t>
    <phoneticPr fontId="1" type="noConversion"/>
  </si>
  <si>
    <t>莎拉貝拉的奇想帽</t>
  </si>
  <si>
    <t>茱蒂．薩克納</t>
    <phoneticPr fontId="1" type="noConversion"/>
  </si>
  <si>
    <t>誰把我的蠟燭吹熄了</t>
  </si>
  <si>
    <t>阿不拉</t>
  </si>
  <si>
    <t>好好照顧蜘蛛</t>
  </si>
  <si>
    <t>瑪格麗特．布羅伊．葛雷漢</t>
    <phoneticPr fontId="1" type="noConversion"/>
  </si>
  <si>
    <t>白鵝露西</t>
  </si>
  <si>
    <t>丹尼．貝克</t>
    <phoneticPr fontId="1" type="noConversion"/>
  </si>
  <si>
    <t>惡龍在哪裡？</t>
  </si>
  <si>
    <t>雷歐．提姆</t>
    <phoneticPr fontId="1" type="noConversion"/>
  </si>
  <si>
    <t>青林國際</t>
  </si>
  <si>
    <t>大野狼和他的14隻小狼，還有小紅帽</t>
  </si>
  <si>
    <t>克莉絲汀．諾曼維明</t>
    <phoneticPr fontId="1" type="noConversion"/>
  </si>
  <si>
    <t>我的粉蠟筆</t>
  </si>
  <si>
    <t>許智偉</t>
  </si>
  <si>
    <t>給森林照相館的信</t>
  </si>
  <si>
    <t>李時遠</t>
    <phoneticPr fontId="1" type="noConversion"/>
  </si>
  <si>
    <t>小小鄰居</t>
  </si>
  <si>
    <t>李香晏</t>
    <phoneticPr fontId="1" type="noConversion"/>
  </si>
  <si>
    <t>愛吹風的洋蔥</t>
  </si>
  <si>
    <t>何奕佳</t>
    <phoneticPr fontId="1" type="noConversion"/>
  </si>
  <si>
    <t>信誼基金會</t>
  </si>
  <si>
    <t>不一樣的1</t>
  </si>
  <si>
    <t>吳亞男</t>
    <phoneticPr fontId="1" type="noConversion"/>
  </si>
  <si>
    <t>熊媽媽愛上了手機</t>
  </si>
  <si>
    <t>汪菁</t>
  </si>
  <si>
    <t>尋找昨天，擁抱今日</t>
  </si>
  <si>
    <t>艾莉森．傑伊</t>
    <phoneticPr fontId="1" type="noConversion"/>
  </si>
  <si>
    <t>韋伯文化</t>
  </si>
  <si>
    <t>大章魚艾米爾</t>
  </si>
  <si>
    <t>湯米．溫格爾</t>
    <phoneticPr fontId="1" type="noConversion"/>
  </si>
  <si>
    <t>我…有夢</t>
  </si>
  <si>
    <t>麥當諾</t>
  </si>
  <si>
    <t>格林</t>
  </si>
  <si>
    <t>因為她 我愛看書</t>
  </si>
  <si>
    <t>海瑟漢森</t>
    <phoneticPr fontId="1" type="noConversion"/>
  </si>
  <si>
    <t>想念， 不再傷心</t>
  </si>
  <si>
    <t>布萊恩利斯</t>
    <phoneticPr fontId="1" type="noConversion"/>
  </si>
  <si>
    <t>沒有為什麼</t>
  </si>
  <si>
    <t>大衛．卡利</t>
    <phoneticPr fontId="1" type="noConversion"/>
  </si>
  <si>
    <t>國語日報社</t>
  </si>
  <si>
    <t>家有怪物：趕走壞脾氣，家庭必備打怪圖畫書</t>
    <phoneticPr fontId="20" type="noConversion"/>
  </si>
  <si>
    <t>余麗婷</t>
  </si>
  <si>
    <t>這是我的樹</t>
  </si>
  <si>
    <t>奧利維耶．塔列克</t>
    <phoneticPr fontId="1" type="noConversion"/>
  </si>
  <si>
    <t>道聲</t>
  </si>
  <si>
    <t>查理的南瓜多少籽？</t>
  </si>
  <si>
    <t>瑪格麗特．麥納瑪拉</t>
    <phoneticPr fontId="1" type="noConversion"/>
  </si>
  <si>
    <t>文森回家了</t>
  </si>
  <si>
    <t>潔西莎．貝格利、艾倫．貝格利</t>
    <phoneticPr fontId="1" type="noConversion"/>
  </si>
  <si>
    <t>小烏龜楚門</t>
  </si>
  <si>
    <t>珍．瑞迪</t>
    <phoneticPr fontId="1" type="noConversion"/>
  </si>
  <si>
    <t>我出生的這一天</t>
  </si>
  <si>
    <t>中川宏貴</t>
    <phoneticPr fontId="1" type="noConversion"/>
  </si>
  <si>
    <t>維京國際</t>
  </si>
  <si>
    <t>長谷川義史</t>
    <phoneticPr fontId="1" type="noConversion"/>
  </si>
  <si>
    <t>我們都是藝術品</t>
  </si>
  <si>
    <t>馬克．史柏林</t>
    <phoneticPr fontId="1" type="noConversion"/>
  </si>
  <si>
    <t>守護海洋的人魚</t>
  </si>
  <si>
    <t>珍妮弗．伯恩</t>
    <phoneticPr fontId="1" type="noConversion"/>
  </si>
  <si>
    <t>一個像海的地方</t>
  </si>
  <si>
    <t>林柏廷</t>
  </si>
  <si>
    <t>遠流出版</t>
  </si>
  <si>
    <t>動物園的祕密</t>
  </si>
  <si>
    <t>黃一文</t>
  </si>
  <si>
    <t>我們的 城市英雄</t>
  </si>
  <si>
    <t>布萊恩．弗洛卡</t>
    <phoneticPr fontId="1" type="noConversion"/>
  </si>
  <si>
    <t>世界喜歡這樣的你</t>
  </si>
  <si>
    <t>喬安娜．蓋恩斯</t>
    <phoneticPr fontId="1" type="noConversion"/>
  </si>
  <si>
    <t>我是黑天鵝</t>
  </si>
  <si>
    <t>劉清彥</t>
  </si>
  <si>
    <t>親子天下</t>
  </si>
  <si>
    <t>沒關係沒關係</t>
  </si>
  <si>
    <t>伊東寬</t>
    <phoneticPr fontId="1" type="noConversion"/>
  </si>
  <si>
    <t>劉伯樂</t>
  </si>
  <si>
    <t>愛智</t>
  </si>
  <si>
    <t>再等一下喔！</t>
  </si>
  <si>
    <t>我們一起來幫忙</t>
  </si>
  <si>
    <t>凱蒂．哈德森</t>
    <phoneticPr fontId="1" type="noConversion"/>
  </si>
  <si>
    <t>你聽說了嗎？</t>
  </si>
  <si>
    <t>金恩宣</t>
    <phoneticPr fontId="1" type="noConversion"/>
  </si>
  <si>
    <t>你還好嗎？</t>
  </si>
  <si>
    <t>金成姬</t>
    <phoneticPr fontId="1" type="noConversion"/>
  </si>
  <si>
    <t>三之三</t>
  </si>
  <si>
    <t>小鉛與小擦</t>
  </si>
  <si>
    <t>史考特．馬谷</t>
    <phoneticPr fontId="1" type="noConversion"/>
  </si>
  <si>
    <t>嘰哩咕嚕碰</t>
  </si>
  <si>
    <t>黃郁欽</t>
  </si>
  <si>
    <t>小小孩的 STEAM科學童謠</t>
    <phoneticPr fontId="1" type="noConversion"/>
  </si>
  <si>
    <t>伊蘭．布萊曼 圖/瑪嘉莉．呂什</t>
    <phoneticPr fontId="1" type="noConversion"/>
  </si>
  <si>
    <t>媽媽做給你 (新版）</t>
    <phoneticPr fontId="20" type="noConversion"/>
  </si>
  <si>
    <t>黑白村莊(精裝)</t>
    <phoneticPr fontId="1" type="noConversion"/>
  </si>
  <si>
    <t>一隻偉大的狗</t>
  </si>
  <si>
    <t>Davide Cali</t>
    <phoneticPr fontId="1" type="noConversion"/>
  </si>
  <si>
    <t>9789575037086</t>
  </si>
  <si>
    <t xml:space="preserve"> 320</t>
  </si>
  <si>
    <t>第44次中小學生讀物選介-70本精選之星書單</t>
  </si>
  <si>
    <t>熱天的時陣：嚕嚕的夏天</t>
  </si>
  <si>
    <t>儲玉玲</t>
    <phoneticPr fontId="1" type="noConversion"/>
  </si>
  <si>
    <t>聯經</t>
  </si>
  <si>
    <t>9789570858600</t>
  </si>
  <si>
    <t xml:space="preserve"> 300</t>
  </si>
  <si>
    <t>再見的練習</t>
  </si>
  <si>
    <t>林小杯</t>
    <phoneticPr fontId="1" type="noConversion"/>
  </si>
  <si>
    <t>是路故事</t>
  </si>
  <si>
    <t>9786269534708</t>
  </si>
  <si>
    <t xml:space="preserve"> 543</t>
  </si>
  <si>
    <t>阿啾在哪裡？</t>
    <phoneticPr fontId="1" type="noConversion"/>
  </si>
  <si>
    <t>玉山社</t>
  </si>
  <si>
    <t>9789862942659</t>
  </si>
  <si>
    <t xml:space="preserve"> 350</t>
  </si>
  <si>
    <t>從前從前，火車來到小島</t>
    <phoneticPr fontId="1" type="noConversion"/>
  </si>
  <si>
    <t>9789862942918</t>
  </si>
  <si>
    <t xml:space="preserve"> 390</t>
  </si>
  <si>
    <t>未行之路</t>
    <phoneticPr fontId="1" type="noConversion"/>
  </si>
  <si>
    <t>Robert Frost</t>
    <phoneticPr fontId="1" type="noConversion"/>
  </si>
  <si>
    <t>和英</t>
  </si>
  <si>
    <t>9789860697209</t>
  </si>
  <si>
    <t>我們的城市英雄</t>
    <phoneticPr fontId="1" type="noConversion"/>
  </si>
  <si>
    <t>Brian Floca</t>
    <phoneticPr fontId="1" type="noConversion"/>
  </si>
  <si>
    <t>遠流</t>
  </si>
  <si>
    <t>9789573292234</t>
  </si>
  <si>
    <t xml:space="preserve"> 480</t>
  </si>
  <si>
    <t>小大人的公衛素養課：流行病學×預防醫學 中研院院士陳建仁首本防疫圖文知識書</t>
    <phoneticPr fontId="1" type="noConversion"/>
  </si>
  <si>
    <t>陳建仁、胡妙芬</t>
    <phoneticPr fontId="1" type="noConversion"/>
  </si>
  <si>
    <t>9786263050815</t>
  </si>
  <si>
    <t xml:space="preserve"> 500</t>
  </si>
  <si>
    <t>歡迎光臨！怪獸科學實驗室2：物質物理篇</t>
    <phoneticPr fontId="1" type="noConversion"/>
  </si>
  <si>
    <t>李映璇、易彥廷、韓斯</t>
    <phoneticPr fontId="1" type="noConversion"/>
  </si>
  <si>
    <t>康軒</t>
  </si>
  <si>
    <t>9789865359973</t>
  </si>
  <si>
    <t>這些寄生生物超下流！</t>
  </si>
  <si>
    <t>成田聰子</t>
    <phoneticPr fontId="1" type="noConversion"/>
  </si>
  <si>
    <t>9789571472775</t>
  </si>
  <si>
    <t>病毒不是故意的？！──認識傳染病大小事</t>
    <phoneticPr fontId="1" type="noConversion"/>
  </si>
  <si>
    <t>林大利</t>
  </si>
  <si>
    <t>遠見天下</t>
  </si>
  <si>
    <t>9789865251338</t>
  </si>
  <si>
    <t xml:space="preserve"> 380</t>
  </si>
  <si>
    <t>蟲蟲週刊特別報導　蝸牛哪裡去了？</t>
    <phoneticPr fontId="1" type="noConversion"/>
  </si>
  <si>
    <t>三輪一雄</t>
  </si>
  <si>
    <t>9789865250553</t>
  </si>
  <si>
    <t>黑熊太胖了怎麼辦？ 你不知道的動物園小祕密</t>
  </si>
  <si>
    <t>sirokumao</t>
  </si>
  <si>
    <t>小角落文化</t>
  </si>
  <si>
    <t>9789865588472</t>
  </si>
  <si>
    <t xml:space="preserve"> 340</t>
  </si>
  <si>
    <t>科學家都在做什麼？21位現代科學達人為你解答</t>
    <phoneticPr fontId="1" type="noConversion"/>
  </si>
  <si>
    <t>郭雅欣、陳雅茜、許雅筑、鄭茜文等</t>
    <phoneticPr fontId="1" type="noConversion"/>
  </si>
  <si>
    <t>9789573292951</t>
  </si>
  <si>
    <t>賴爸爸的數學實驗：12堂生活數感課</t>
  </si>
  <si>
    <t>賴以威</t>
  </si>
  <si>
    <t>9789573291459</t>
  </si>
  <si>
    <t>親子天下</t>
    <phoneticPr fontId="1" type="noConversion"/>
  </si>
  <si>
    <t>廖書荻</t>
    <phoneticPr fontId="1" type="noConversion"/>
  </si>
  <si>
    <t>黃一文</t>
    <phoneticPr fontId="1" type="noConversion"/>
  </si>
  <si>
    <t>漫畫大英百科【科技 6】：人工智慧</t>
  </si>
  <si>
    <t>BomBom Story</t>
    <phoneticPr fontId="1" type="noConversion"/>
  </si>
  <si>
    <t>三采文化</t>
    <phoneticPr fontId="1" type="noConversion"/>
  </si>
  <si>
    <t>布可星球第三期(中年級)</t>
    <phoneticPr fontId="1" type="noConversion"/>
  </si>
  <si>
    <t>王文華</t>
    <phoneticPr fontId="1" type="noConversion"/>
  </si>
  <si>
    <t>王文華, 賴以威</t>
    <phoneticPr fontId="1" type="noConversion"/>
  </si>
  <si>
    <t>9786263053380</t>
    <phoneticPr fontId="1" type="noConversion"/>
  </si>
  <si>
    <t>9789575035754</t>
    <phoneticPr fontId="1" type="noConversion"/>
  </si>
  <si>
    <t>可能小學的愛臺灣任務2：鄭荷大戰（暢銷紀念版）</t>
    <phoneticPr fontId="1" type="noConversion"/>
  </si>
  <si>
    <t>數感小學冒險系列3：春日小學社團日（符合108課綱跨領域素養，『單位』主題）</t>
    <phoneticPr fontId="1" type="noConversion"/>
  </si>
  <si>
    <t>9789576584879</t>
    <phoneticPr fontId="1" type="noConversion"/>
  </si>
  <si>
    <t>續集書</t>
    <phoneticPr fontId="1" type="noConversion"/>
  </si>
  <si>
    <t>晨讀10分鐘：嘆為觀止！科學故事集6</t>
    <phoneticPr fontId="1" type="noConversion"/>
  </si>
  <si>
    <t>大山光晴, 栗田佳織等</t>
    <phoneticPr fontId="1" type="noConversion"/>
  </si>
  <si>
    <t>布可星球第三期(高年級)</t>
    <phoneticPr fontId="1" type="noConversion"/>
  </si>
  <si>
    <t>9789862412022</t>
    <phoneticPr fontId="1" type="noConversion"/>
  </si>
  <si>
    <t>遇見世界古文明：歡迎光臨古希臘</t>
    <phoneticPr fontId="1" type="noConversion"/>
  </si>
  <si>
    <t>詹姆士．戴維斯</t>
    <phoneticPr fontId="1" type="noConversion"/>
  </si>
  <si>
    <t>9789575035358</t>
    <phoneticPr fontId="1" type="noConversion"/>
  </si>
  <si>
    <t>當成語遇到科學</t>
    <phoneticPr fontId="1" type="noConversion"/>
  </si>
  <si>
    <t>臨淵, 楊嬰</t>
    <phoneticPr fontId="1" type="noConversion"/>
  </si>
  <si>
    <t>三民書局</t>
    <phoneticPr fontId="1" type="noConversion"/>
  </si>
  <si>
    <t>9789571466989</t>
    <phoneticPr fontId="1" type="noConversion"/>
  </si>
  <si>
    <t>小不隆咚──我們是微生物！：細菌、病毒與真
菌小小世界裡的大知識</t>
    <phoneticPr fontId="1" type="noConversion"/>
  </si>
  <si>
    <t>Miki Lee</t>
    <phoneticPr fontId="1" type="noConversion"/>
  </si>
  <si>
    <t>9789571467474</t>
    <phoneticPr fontId="1" type="noConversion"/>
  </si>
  <si>
    <t>英文書</t>
    <phoneticPr fontId="1" type="noConversion"/>
  </si>
  <si>
    <t>否</t>
  </si>
  <si>
    <t>否</t>
    <phoneticPr fontId="1" type="noConversion"/>
  </si>
  <si>
    <t>語文領域</t>
    <phoneticPr fontId="1" type="noConversion"/>
  </si>
  <si>
    <t>校名：臺南市東區崇學國小
填表人：王瑋樺                  教務主任：陳廸茜                校長：洪榮進
連絡電話：2689951#813              網路電話：59011</t>
    <phoneticPr fontId="1" type="noConversion"/>
  </si>
  <si>
    <t>第44次中小學生讀物選介-70本精選之星書單</t>
    <phoneticPr fontId="1" type="noConversion"/>
  </si>
  <si>
    <t>神奇柑仔店12：神祕人與駱駝輕鬆符</t>
    <phoneticPr fontId="1" type="noConversion"/>
  </si>
  <si>
    <t>廣嶋玲子</t>
    <phoneticPr fontId="1" type="noConversion"/>
  </si>
  <si>
    <t>親子天下</t>
    <phoneticPr fontId="1" type="noConversion"/>
  </si>
  <si>
    <t>9786263051430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</si>
</sst>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 "/>
  </numFmts>
  <fonts count="2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8"/>
      <color rgb="FF000000"/>
      <name val="標楷體"/>
      <family val="4"/>
      <charset val="136"/>
    </font>
    <font>
      <sz val="12"/>
      <color rgb="FF000000"/>
      <name val="新細明體-ExtB"/>
      <family val="1"/>
      <charset val="136"/>
    </font>
    <font>
      <sz val="12"/>
      <color theme="1"/>
      <name val="Times New Roman"/>
      <family val="1"/>
    </font>
    <font>
      <sz val="12"/>
      <color rgb="FF000000"/>
      <name val="Microsoft JhengHei"/>
      <family val="1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</font>
    <font>
      <sz val="10"/>
      <color theme="1"/>
      <name val="標楷體"/>
      <family val="4"/>
      <charset val="136"/>
    </font>
  </fonts>
  <fills count="12">
    <fill>
      <patternFill patternType="none"/>
    </fill>
    <fill>
      <patternFill patternType="gray125"/>
    </fill>
    <fill>
      <patternFill patternType="solid">
        <fgColor rgb="FFFECFC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  <xf numFmtId="49" fontId="11" fillId="2" borderId="8" xfId="0" quotePrefix="1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49" fontId="11" fillId="4" borderId="1" xfId="0" quotePrefix="1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left" vertical="center"/>
    </xf>
    <xf numFmtId="0" fontId="8" fillId="3" borderId="1" xfId="4" applyFont="1" applyFill="1" applyBorder="1" applyAlignment="1">
      <alignment horizontal="center" vertical="center"/>
    </xf>
    <xf numFmtId="176" fontId="8" fillId="3" borderId="1" xfId="4" applyNumberFormat="1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6" fillId="6" borderId="0" xfId="0" applyFont="1" applyFill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49" fontId="11" fillId="5" borderId="1" xfId="0" quotePrefix="1" applyNumberFormat="1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9" fillId="5" borderId="1" xfId="5" applyFont="1" applyFill="1" applyBorder="1" applyAlignment="1">
      <alignment vertical="top" wrapText="1" shrinkToFit="1"/>
    </xf>
    <xf numFmtId="0" fontId="9" fillId="5" borderId="1" xfId="5" applyFont="1" applyFill="1" applyBorder="1" applyAlignment="1">
      <alignment vertical="center" shrinkToFit="1"/>
    </xf>
    <xf numFmtId="1" fontId="9" fillId="5" borderId="1" xfId="5" quotePrefix="1" applyNumberFormat="1" applyFont="1" applyFill="1" applyBorder="1" applyAlignment="1">
      <alignment horizontal="center" vertical="center" shrinkToFit="1"/>
    </xf>
    <xf numFmtId="1" fontId="9" fillId="5" borderId="1" xfId="5" applyNumberFormat="1" applyFont="1" applyFill="1" applyBorder="1" applyAlignment="1">
      <alignment horizontal="center" vertical="center" shrinkToFi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49" fontId="9" fillId="7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18" fillId="0" borderId="0" xfId="0" applyFont="1" applyFill="1">
      <alignment vertical="center"/>
    </xf>
    <xf numFmtId="0" fontId="16" fillId="9" borderId="0" xfId="0" applyFont="1" applyFill="1">
      <alignment vertical="center"/>
    </xf>
    <xf numFmtId="0" fontId="11" fillId="5" borderId="12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1" xfId="0" quotePrefix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11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 3" xfId="4" xr:uid="{635E83C2-9A3D-4391-A84F-D49355F980FD}"/>
    <cellStyle name="一般_訂單1" xfId="5" xr:uid="{FD42BF25-D73C-4866-AC65-310C0C4EB38D}"/>
    <cellStyle name="千分位 2" xfId="2" xr:uid="{00000000-0005-0000-0000-000002000000}"/>
    <cellStyle name="千分位 2 2" xfId="3" xr:uid="{00000000-0005-0000-0000-000003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J209"/>
  <sheetViews>
    <sheetView tabSelected="1" zoomScale="90" zoomScaleNormal="90" zoomScaleSheetLayoutView="100" zoomScalePageLayoutView="40" workbookViewId="0">
      <pane ySplit="3" topLeftCell="A208" activePane="bottomLeft" state="frozen"/>
      <selection pane="bottomLeft" sqref="A1:O209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style="6" customWidth="1"/>
    <col min="6" max="6" width="18.77734375" customWidth="1"/>
    <col min="7" max="8" width="8.77734375" style="6" customWidth="1"/>
    <col min="9" max="9" width="10.77734375" style="6" customWidth="1"/>
    <col min="10" max="12" width="6.77734375" style="6" customWidth="1"/>
    <col min="13" max="13" width="8.88671875" style="64"/>
  </cols>
  <sheetData>
    <row r="1" spans="1:15" ht="24.6">
      <c r="A1" s="77" t="s">
        <v>15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</row>
    <row r="2" spans="1:15" ht="24.6">
      <c r="A2" s="80" t="s">
        <v>16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/>
    </row>
    <row r="3" spans="1:15" ht="41.4">
      <c r="A3" s="48" t="s">
        <v>0</v>
      </c>
      <c r="B3" s="48" t="s">
        <v>1</v>
      </c>
      <c r="C3" s="48" t="s">
        <v>2</v>
      </c>
      <c r="D3" s="48" t="s">
        <v>3</v>
      </c>
      <c r="E3" s="49" t="s">
        <v>12</v>
      </c>
      <c r="F3" s="48" t="s">
        <v>4</v>
      </c>
      <c r="G3" s="49" t="s">
        <v>5</v>
      </c>
      <c r="H3" s="50" t="s">
        <v>13</v>
      </c>
      <c r="I3" s="48" t="s">
        <v>6</v>
      </c>
      <c r="J3" s="51" t="s">
        <v>7</v>
      </c>
      <c r="K3" s="51" t="s">
        <v>8</v>
      </c>
      <c r="L3" s="51" t="s">
        <v>9</v>
      </c>
      <c r="M3" s="52" t="s">
        <v>10</v>
      </c>
    </row>
    <row r="4" spans="1:15" ht="32.4">
      <c r="A4" s="69">
        <v>1</v>
      </c>
      <c r="B4" s="8" t="s">
        <v>17</v>
      </c>
      <c r="C4" s="8" t="s">
        <v>18</v>
      </c>
      <c r="D4" s="8" t="s">
        <v>19</v>
      </c>
      <c r="E4" s="7" t="s">
        <v>290</v>
      </c>
      <c r="F4" s="9" t="s">
        <v>20</v>
      </c>
      <c r="G4" s="7">
        <v>1</v>
      </c>
      <c r="H4" s="7">
        <v>360</v>
      </c>
      <c r="I4" s="7">
        <f t="shared" ref="I4:I9" si="0">G4*H4</f>
        <v>360</v>
      </c>
      <c r="J4" s="21" t="s">
        <v>183</v>
      </c>
      <c r="K4" s="21" t="s">
        <v>183</v>
      </c>
      <c r="L4" s="21" t="s">
        <v>21</v>
      </c>
      <c r="M4" s="58" t="s">
        <v>573</v>
      </c>
      <c r="N4" s="3"/>
      <c r="O4" s="3"/>
    </row>
    <row r="5" spans="1:15" ht="32.4">
      <c r="A5" s="69">
        <v>2</v>
      </c>
      <c r="B5" s="8" t="s">
        <v>22</v>
      </c>
      <c r="C5" s="8" t="s">
        <v>18</v>
      </c>
      <c r="D5" s="8" t="s">
        <v>19</v>
      </c>
      <c r="E5" s="7" t="s">
        <v>290</v>
      </c>
      <c r="F5" s="9" t="s">
        <v>23</v>
      </c>
      <c r="G5" s="7">
        <v>1</v>
      </c>
      <c r="H5" s="7">
        <v>360</v>
      </c>
      <c r="I5" s="7">
        <f t="shared" si="0"/>
        <v>360</v>
      </c>
      <c r="J5" s="21" t="s">
        <v>183</v>
      </c>
      <c r="K5" s="21" t="s">
        <v>183</v>
      </c>
      <c r="L5" s="21" t="s">
        <v>21</v>
      </c>
      <c r="M5" s="58" t="s">
        <v>573</v>
      </c>
      <c r="N5" s="3"/>
      <c r="O5" s="3"/>
    </row>
    <row r="6" spans="1:15" ht="32.4">
      <c r="A6" s="69">
        <v>3</v>
      </c>
      <c r="B6" s="8" t="s">
        <v>24</v>
      </c>
      <c r="C6" s="8" t="s">
        <v>18</v>
      </c>
      <c r="D6" s="8" t="s">
        <v>19</v>
      </c>
      <c r="E6" s="7" t="s">
        <v>290</v>
      </c>
      <c r="F6" s="9" t="s">
        <v>25</v>
      </c>
      <c r="G6" s="7">
        <v>1</v>
      </c>
      <c r="H6" s="7">
        <v>360</v>
      </c>
      <c r="I6" s="7">
        <f t="shared" si="0"/>
        <v>360</v>
      </c>
      <c r="J6" s="21" t="s">
        <v>183</v>
      </c>
      <c r="K6" s="21" t="s">
        <v>183</v>
      </c>
      <c r="L6" s="21" t="s">
        <v>21</v>
      </c>
      <c r="M6" s="58" t="s">
        <v>573</v>
      </c>
      <c r="N6" s="3"/>
      <c r="O6" s="3"/>
    </row>
    <row r="7" spans="1:15" ht="32.4">
      <c r="A7" s="69">
        <v>4</v>
      </c>
      <c r="B7" s="8" t="s">
        <v>26</v>
      </c>
      <c r="C7" s="8" t="s">
        <v>18</v>
      </c>
      <c r="D7" s="8" t="s">
        <v>19</v>
      </c>
      <c r="E7" s="7" t="s">
        <v>290</v>
      </c>
      <c r="F7" s="9" t="s">
        <v>27</v>
      </c>
      <c r="G7" s="7">
        <v>1</v>
      </c>
      <c r="H7" s="7">
        <v>380</v>
      </c>
      <c r="I7" s="7">
        <f t="shared" si="0"/>
        <v>380</v>
      </c>
      <c r="J7" s="21" t="s">
        <v>183</v>
      </c>
      <c r="K7" s="21" t="s">
        <v>183</v>
      </c>
      <c r="L7" s="21" t="s">
        <v>21</v>
      </c>
      <c r="M7" s="58" t="s">
        <v>573</v>
      </c>
      <c r="N7" s="3"/>
      <c r="O7" s="3"/>
    </row>
    <row r="8" spans="1:15" ht="32.4">
      <c r="A8" s="69">
        <v>5</v>
      </c>
      <c r="B8" s="8" t="s">
        <v>28</v>
      </c>
      <c r="C8" s="8" t="s">
        <v>18</v>
      </c>
      <c r="D8" s="8" t="s">
        <v>19</v>
      </c>
      <c r="E8" s="7" t="s">
        <v>290</v>
      </c>
      <c r="F8" s="9" t="s">
        <v>29</v>
      </c>
      <c r="G8" s="7">
        <v>1</v>
      </c>
      <c r="H8" s="7">
        <v>380</v>
      </c>
      <c r="I8" s="7">
        <f t="shared" si="0"/>
        <v>380</v>
      </c>
      <c r="J8" s="21" t="s">
        <v>183</v>
      </c>
      <c r="K8" s="21" t="s">
        <v>183</v>
      </c>
      <c r="L8" s="21" t="s">
        <v>21</v>
      </c>
      <c r="M8" s="58" t="s">
        <v>573</v>
      </c>
      <c r="N8" s="3"/>
      <c r="O8" s="3"/>
    </row>
    <row r="9" spans="1:15" ht="32.4">
      <c r="A9" s="69">
        <v>6</v>
      </c>
      <c r="B9" s="8" t="s">
        <v>30</v>
      </c>
      <c r="C9" s="8" t="s">
        <v>18</v>
      </c>
      <c r="D9" s="8" t="s">
        <v>19</v>
      </c>
      <c r="E9" s="7" t="s">
        <v>290</v>
      </c>
      <c r="F9" s="9" t="s">
        <v>31</v>
      </c>
      <c r="G9" s="7">
        <v>1</v>
      </c>
      <c r="H9" s="7">
        <v>380</v>
      </c>
      <c r="I9" s="7">
        <f t="shared" si="0"/>
        <v>380</v>
      </c>
      <c r="J9" s="21" t="s">
        <v>183</v>
      </c>
      <c r="K9" s="21" t="s">
        <v>183</v>
      </c>
      <c r="L9" s="21" t="s">
        <v>21</v>
      </c>
      <c r="M9" s="58" t="s">
        <v>573</v>
      </c>
      <c r="N9" s="3" t="s">
        <v>32</v>
      </c>
      <c r="O9" s="3">
        <f>SUM(I4:I9)</f>
        <v>2220</v>
      </c>
    </row>
    <row r="10" spans="1:15" s="4" customFormat="1" ht="109.2">
      <c r="A10" s="70">
        <v>7</v>
      </c>
      <c r="B10" s="22" t="s">
        <v>33</v>
      </c>
      <c r="C10" s="27" t="s">
        <v>34</v>
      </c>
      <c r="D10" s="27" t="s">
        <v>35</v>
      </c>
      <c r="E10" s="23" t="s">
        <v>36</v>
      </c>
      <c r="F10" s="24">
        <v>9780679875970</v>
      </c>
      <c r="G10" s="25">
        <v>2</v>
      </c>
      <c r="H10" s="23">
        <v>595</v>
      </c>
      <c r="I10" s="23">
        <f>G10*H10</f>
        <v>1190</v>
      </c>
      <c r="J10" s="26" t="s">
        <v>183</v>
      </c>
      <c r="K10" s="26" t="s">
        <v>183</v>
      </c>
      <c r="L10" s="26" t="s">
        <v>183</v>
      </c>
      <c r="M10" s="59" t="s">
        <v>570</v>
      </c>
    </row>
    <row r="11" spans="1:15" s="4" customFormat="1">
      <c r="A11" s="70">
        <v>8</v>
      </c>
      <c r="B11" s="22" t="s">
        <v>37</v>
      </c>
      <c r="C11" s="22" t="s">
        <v>38</v>
      </c>
      <c r="D11" s="22" t="s">
        <v>39</v>
      </c>
      <c r="E11" s="23" t="s">
        <v>36</v>
      </c>
      <c r="F11" s="24">
        <v>9781884734724</v>
      </c>
      <c r="G11" s="25">
        <v>2</v>
      </c>
      <c r="H11" s="23">
        <v>315</v>
      </c>
      <c r="I11" s="23">
        <f t="shared" ref="I11:I59" si="1">G11*H11</f>
        <v>630</v>
      </c>
      <c r="J11" s="26" t="s">
        <v>183</v>
      </c>
      <c r="K11" s="26" t="s">
        <v>183</v>
      </c>
      <c r="L11" s="26" t="s">
        <v>183</v>
      </c>
      <c r="M11" s="59" t="s">
        <v>570</v>
      </c>
    </row>
    <row r="12" spans="1:15" s="4" customFormat="1" ht="46.8">
      <c r="A12" s="70">
        <v>9</v>
      </c>
      <c r="B12" s="27" t="s">
        <v>40</v>
      </c>
      <c r="C12" s="27" t="s">
        <v>41</v>
      </c>
      <c r="D12" s="22" t="s">
        <v>42</v>
      </c>
      <c r="E12" s="23" t="s">
        <v>36</v>
      </c>
      <c r="F12" s="24">
        <v>9781416967897</v>
      </c>
      <c r="G12" s="25">
        <v>2</v>
      </c>
      <c r="H12" s="23">
        <v>175</v>
      </c>
      <c r="I12" s="23">
        <f t="shared" si="1"/>
        <v>350</v>
      </c>
      <c r="J12" s="26" t="s">
        <v>183</v>
      </c>
      <c r="K12" s="26" t="s">
        <v>183</v>
      </c>
      <c r="L12" s="26" t="s">
        <v>183</v>
      </c>
      <c r="M12" s="59" t="s">
        <v>570</v>
      </c>
    </row>
    <row r="13" spans="1:15" s="4" customFormat="1" ht="46.8">
      <c r="A13" s="70">
        <v>10</v>
      </c>
      <c r="B13" s="22" t="s">
        <v>43</v>
      </c>
      <c r="C13" s="27" t="s">
        <v>44</v>
      </c>
      <c r="D13" s="22" t="s">
        <v>45</v>
      </c>
      <c r="E13" s="23" t="s">
        <v>36</v>
      </c>
      <c r="F13" s="24">
        <v>9780764131707</v>
      </c>
      <c r="G13" s="25">
        <v>2</v>
      </c>
      <c r="H13" s="23">
        <v>280</v>
      </c>
      <c r="I13" s="23">
        <f t="shared" si="1"/>
        <v>560</v>
      </c>
      <c r="J13" s="26" t="s">
        <v>183</v>
      </c>
      <c r="K13" s="26" t="s">
        <v>183</v>
      </c>
      <c r="L13" s="26" t="s">
        <v>183</v>
      </c>
      <c r="M13" s="59" t="s">
        <v>570</v>
      </c>
    </row>
    <row r="14" spans="1:15" s="4" customFormat="1" ht="46.8">
      <c r="A14" s="70">
        <v>11</v>
      </c>
      <c r="B14" s="27" t="s">
        <v>46</v>
      </c>
      <c r="C14" s="27" t="s">
        <v>47</v>
      </c>
      <c r="D14" s="22" t="s">
        <v>48</v>
      </c>
      <c r="E14" s="23" t="s">
        <v>36</v>
      </c>
      <c r="F14" s="24">
        <v>9780142410585</v>
      </c>
      <c r="G14" s="25">
        <v>2</v>
      </c>
      <c r="H14" s="23">
        <v>280</v>
      </c>
      <c r="I14" s="23">
        <f t="shared" si="1"/>
        <v>560</v>
      </c>
      <c r="J14" s="26" t="s">
        <v>183</v>
      </c>
      <c r="K14" s="26" t="s">
        <v>183</v>
      </c>
      <c r="L14" s="26" t="s">
        <v>183</v>
      </c>
      <c r="M14" s="59" t="s">
        <v>570</v>
      </c>
    </row>
    <row r="15" spans="1:15" s="4" customFormat="1" ht="62.4">
      <c r="A15" s="70">
        <v>12</v>
      </c>
      <c r="B15" s="27" t="s">
        <v>49</v>
      </c>
      <c r="C15" s="27" t="s">
        <v>50</v>
      </c>
      <c r="D15" s="27" t="s">
        <v>51</v>
      </c>
      <c r="E15" s="23" t="s">
        <v>36</v>
      </c>
      <c r="F15" s="24">
        <v>9781452152103</v>
      </c>
      <c r="G15" s="25">
        <v>2</v>
      </c>
      <c r="H15" s="23">
        <v>280</v>
      </c>
      <c r="I15" s="23">
        <f t="shared" si="1"/>
        <v>560</v>
      </c>
      <c r="J15" s="26" t="s">
        <v>183</v>
      </c>
      <c r="K15" s="26" t="s">
        <v>183</v>
      </c>
      <c r="L15" s="26" t="s">
        <v>183</v>
      </c>
      <c r="M15" s="59" t="s">
        <v>570</v>
      </c>
    </row>
    <row r="16" spans="1:15" s="4" customFormat="1">
      <c r="A16" s="70">
        <v>13</v>
      </c>
      <c r="B16" s="27" t="s">
        <v>52</v>
      </c>
      <c r="C16" s="22" t="s">
        <v>53</v>
      </c>
      <c r="D16" s="22" t="s">
        <v>54</v>
      </c>
      <c r="E16" s="23" t="s">
        <v>36</v>
      </c>
      <c r="F16" s="24">
        <v>9781596439214</v>
      </c>
      <c r="G16" s="25">
        <v>2</v>
      </c>
      <c r="H16" s="23">
        <v>630</v>
      </c>
      <c r="I16" s="23">
        <f t="shared" si="1"/>
        <v>1260</v>
      </c>
      <c r="J16" s="26" t="s">
        <v>183</v>
      </c>
      <c r="K16" s="26" t="s">
        <v>183</v>
      </c>
      <c r="L16" s="26" t="s">
        <v>183</v>
      </c>
      <c r="M16" s="59" t="s">
        <v>570</v>
      </c>
    </row>
    <row r="17" spans="1:13" s="4" customFormat="1">
      <c r="A17" s="70">
        <v>14</v>
      </c>
      <c r="B17" s="27" t="s">
        <v>55</v>
      </c>
      <c r="C17" s="22" t="s">
        <v>56</v>
      </c>
      <c r="D17" s="27" t="s">
        <v>57</v>
      </c>
      <c r="E17" s="23" t="s">
        <v>36</v>
      </c>
      <c r="F17" s="24">
        <v>9781419717314</v>
      </c>
      <c r="G17" s="25">
        <v>2</v>
      </c>
      <c r="H17" s="23">
        <v>523</v>
      </c>
      <c r="I17" s="23">
        <f t="shared" si="1"/>
        <v>1046</v>
      </c>
      <c r="J17" s="26" t="s">
        <v>183</v>
      </c>
      <c r="K17" s="26" t="s">
        <v>183</v>
      </c>
      <c r="L17" s="26" t="s">
        <v>183</v>
      </c>
      <c r="M17" s="59" t="s">
        <v>570</v>
      </c>
    </row>
    <row r="18" spans="1:13" s="4" customFormat="1">
      <c r="A18" s="70">
        <v>15</v>
      </c>
      <c r="B18" s="27" t="s">
        <v>58</v>
      </c>
      <c r="C18" s="22" t="s">
        <v>59</v>
      </c>
      <c r="D18" s="22" t="s">
        <v>60</v>
      </c>
      <c r="E18" s="23" t="s">
        <v>36</v>
      </c>
      <c r="F18" s="24">
        <v>9780545757911</v>
      </c>
      <c r="G18" s="25">
        <v>2</v>
      </c>
      <c r="H18" s="23">
        <v>595</v>
      </c>
      <c r="I18" s="23">
        <f t="shared" si="1"/>
        <v>1190</v>
      </c>
      <c r="J18" s="26" t="s">
        <v>183</v>
      </c>
      <c r="K18" s="26" t="s">
        <v>183</v>
      </c>
      <c r="L18" s="26" t="s">
        <v>183</v>
      </c>
      <c r="M18" s="59" t="s">
        <v>570</v>
      </c>
    </row>
    <row r="19" spans="1:13" s="4" customFormat="1" ht="46.8">
      <c r="A19" s="70">
        <v>16</v>
      </c>
      <c r="B19" s="27" t="s">
        <v>61</v>
      </c>
      <c r="C19" s="27" t="s">
        <v>62</v>
      </c>
      <c r="D19" s="22" t="s">
        <v>63</v>
      </c>
      <c r="E19" s="23" t="s">
        <v>36</v>
      </c>
      <c r="F19" s="24">
        <v>9780688164249</v>
      </c>
      <c r="G19" s="25">
        <v>2</v>
      </c>
      <c r="H19" s="23">
        <v>280</v>
      </c>
      <c r="I19" s="23">
        <f t="shared" si="1"/>
        <v>560</v>
      </c>
      <c r="J19" s="26" t="s">
        <v>183</v>
      </c>
      <c r="K19" s="26" t="s">
        <v>183</v>
      </c>
      <c r="L19" s="26" t="s">
        <v>183</v>
      </c>
      <c r="M19" s="59" t="s">
        <v>570</v>
      </c>
    </row>
    <row r="20" spans="1:13" s="4" customFormat="1" ht="46.8">
      <c r="A20" s="70">
        <v>17</v>
      </c>
      <c r="B20" s="27" t="s">
        <v>64</v>
      </c>
      <c r="C20" s="27" t="s">
        <v>65</v>
      </c>
      <c r="D20" s="22" t="s">
        <v>42</v>
      </c>
      <c r="E20" s="23" t="s">
        <v>36</v>
      </c>
      <c r="F20" s="24">
        <v>9781416947370</v>
      </c>
      <c r="G20" s="25">
        <v>1</v>
      </c>
      <c r="H20" s="23">
        <v>245</v>
      </c>
      <c r="I20" s="23">
        <f t="shared" si="1"/>
        <v>245</v>
      </c>
      <c r="J20" s="26" t="s">
        <v>183</v>
      </c>
      <c r="K20" s="26" t="s">
        <v>183</v>
      </c>
      <c r="L20" s="26" t="s">
        <v>183</v>
      </c>
      <c r="M20" s="59" t="s">
        <v>570</v>
      </c>
    </row>
    <row r="21" spans="1:13" s="4" customFormat="1" ht="62.4">
      <c r="A21" s="70">
        <v>18</v>
      </c>
      <c r="B21" s="27" t="s">
        <v>66</v>
      </c>
      <c r="C21" s="27" t="s">
        <v>67</v>
      </c>
      <c r="D21" s="27" t="s">
        <v>68</v>
      </c>
      <c r="E21" s="23" t="s">
        <v>36</v>
      </c>
      <c r="F21" s="24">
        <v>9781520018287</v>
      </c>
      <c r="G21" s="25">
        <v>1</v>
      </c>
      <c r="H21" s="23">
        <v>525</v>
      </c>
      <c r="I21" s="23">
        <f t="shared" si="1"/>
        <v>525</v>
      </c>
      <c r="J21" s="26" t="s">
        <v>183</v>
      </c>
      <c r="K21" s="26" t="s">
        <v>183</v>
      </c>
      <c r="L21" s="26" t="s">
        <v>183</v>
      </c>
      <c r="M21" s="59" t="s">
        <v>570</v>
      </c>
    </row>
    <row r="22" spans="1:13" s="4" customFormat="1">
      <c r="A22" s="70">
        <v>19</v>
      </c>
      <c r="B22" s="28" t="s">
        <v>69</v>
      </c>
      <c r="C22" s="28" t="s">
        <v>70</v>
      </c>
      <c r="D22" s="28" t="s">
        <v>71</v>
      </c>
      <c r="E22" s="23" t="s">
        <v>36</v>
      </c>
      <c r="F22" s="29" t="s">
        <v>72</v>
      </c>
      <c r="G22" s="25">
        <v>1</v>
      </c>
      <c r="H22" s="30">
        <v>210</v>
      </c>
      <c r="I22" s="23">
        <f t="shared" si="1"/>
        <v>210</v>
      </c>
      <c r="J22" s="26" t="s">
        <v>183</v>
      </c>
      <c r="K22" s="26" t="s">
        <v>183</v>
      </c>
      <c r="L22" s="26" t="s">
        <v>183</v>
      </c>
      <c r="M22" s="59" t="s">
        <v>570</v>
      </c>
    </row>
    <row r="23" spans="1:13" s="4" customFormat="1">
      <c r="A23" s="70">
        <v>20</v>
      </c>
      <c r="B23" s="28" t="s">
        <v>73</v>
      </c>
      <c r="C23" s="28" t="s">
        <v>70</v>
      </c>
      <c r="D23" s="28" t="s">
        <v>71</v>
      </c>
      <c r="E23" s="23" t="s">
        <v>36</v>
      </c>
      <c r="F23" s="29" t="s">
        <v>74</v>
      </c>
      <c r="G23" s="25">
        <v>1</v>
      </c>
      <c r="H23" s="30">
        <v>210</v>
      </c>
      <c r="I23" s="23">
        <f t="shared" si="1"/>
        <v>210</v>
      </c>
      <c r="J23" s="26" t="s">
        <v>183</v>
      </c>
      <c r="K23" s="26" t="s">
        <v>183</v>
      </c>
      <c r="L23" s="26" t="s">
        <v>183</v>
      </c>
      <c r="M23" s="59" t="s">
        <v>570</v>
      </c>
    </row>
    <row r="24" spans="1:13" s="4" customFormat="1">
      <c r="A24" s="70">
        <v>21</v>
      </c>
      <c r="B24" s="28" t="s">
        <v>75</v>
      </c>
      <c r="C24" s="28" t="s">
        <v>76</v>
      </c>
      <c r="D24" s="28" t="s">
        <v>63</v>
      </c>
      <c r="E24" s="23" t="s">
        <v>36</v>
      </c>
      <c r="F24" s="29" t="s">
        <v>77</v>
      </c>
      <c r="G24" s="25">
        <v>1</v>
      </c>
      <c r="H24" s="30">
        <v>210</v>
      </c>
      <c r="I24" s="23">
        <f t="shared" si="1"/>
        <v>210</v>
      </c>
      <c r="J24" s="26" t="s">
        <v>183</v>
      </c>
      <c r="K24" s="26" t="s">
        <v>183</v>
      </c>
      <c r="L24" s="26" t="s">
        <v>183</v>
      </c>
      <c r="M24" s="59" t="s">
        <v>570</v>
      </c>
    </row>
    <row r="25" spans="1:13" s="4" customFormat="1">
      <c r="A25" s="70">
        <v>22</v>
      </c>
      <c r="B25" s="28" t="s">
        <v>78</v>
      </c>
      <c r="C25" s="28" t="s">
        <v>76</v>
      </c>
      <c r="D25" s="28" t="s">
        <v>63</v>
      </c>
      <c r="E25" s="23" t="s">
        <v>36</v>
      </c>
      <c r="F25" s="29" t="s">
        <v>79</v>
      </c>
      <c r="G25" s="25">
        <v>1</v>
      </c>
      <c r="H25" s="30">
        <v>210</v>
      </c>
      <c r="I25" s="23">
        <f t="shared" si="1"/>
        <v>210</v>
      </c>
      <c r="J25" s="26" t="s">
        <v>183</v>
      </c>
      <c r="K25" s="26" t="s">
        <v>183</v>
      </c>
      <c r="L25" s="26" t="s">
        <v>183</v>
      </c>
      <c r="M25" s="59" t="s">
        <v>570</v>
      </c>
    </row>
    <row r="26" spans="1:13" s="4" customFormat="1">
      <c r="A26" s="70">
        <v>23</v>
      </c>
      <c r="B26" s="28" t="s">
        <v>80</v>
      </c>
      <c r="C26" s="28" t="s">
        <v>76</v>
      </c>
      <c r="D26" s="28" t="s">
        <v>63</v>
      </c>
      <c r="E26" s="23" t="s">
        <v>36</v>
      </c>
      <c r="F26" s="29" t="s">
        <v>81</v>
      </c>
      <c r="G26" s="25">
        <v>1</v>
      </c>
      <c r="H26" s="30">
        <v>210</v>
      </c>
      <c r="I26" s="23">
        <f t="shared" si="1"/>
        <v>210</v>
      </c>
      <c r="J26" s="26" t="s">
        <v>183</v>
      </c>
      <c r="K26" s="26" t="s">
        <v>183</v>
      </c>
      <c r="L26" s="26" t="s">
        <v>183</v>
      </c>
      <c r="M26" s="59" t="s">
        <v>570</v>
      </c>
    </row>
    <row r="27" spans="1:13" s="4" customFormat="1">
      <c r="A27" s="70">
        <v>24</v>
      </c>
      <c r="B27" s="28" t="s">
        <v>82</v>
      </c>
      <c r="C27" s="28" t="s">
        <v>83</v>
      </c>
      <c r="D27" s="28" t="s">
        <v>84</v>
      </c>
      <c r="E27" s="30" t="s">
        <v>85</v>
      </c>
      <c r="F27" s="29" t="s">
        <v>86</v>
      </c>
      <c r="G27" s="30">
        <v>1</v>
      </c>
      <c r="H27" s="30">
        <v>450</v>
      </c>
      <c r="I27" s="23">
        <f t="shared" si="1"/>
        <v>450</v>
      </c>
      <c r="J27" s="26" t="s">
        <v>183</v>
      </c>
      <c r="K27" s="26" t="s">
        <v>183</v>
      </c>
      <c r="L27" s="26" t="s">
        <v>183</v>
      </c>
      <c r="M27" s="59" t="s">
        <v>570</v>
      </c>
    </row>
    <row r="28" spans="1:13" s="4" customFormat="1">
      <c r="A28" s="70">
        <v>25</v>
      </c>
      <c r="B28" s="28" t="s">
        <v>87</v>
      </c>
      <c r="C28" s="28" t="s">
        <v>88</v>
      </c>
      <c r="D28" s="28" t="s">
        <v>89</v>
      </c>
      <c r="E28" s="30" t="s">
        <v>85</v>
      </c>
      <c r="F28" s="29" t="s">
        <v>90</v>
      </c>
      <c r="G28" s="30">
        <v>1</v>
      </c>
      <c r="H28" s="30">
        <v>180</v>
      </c>
      <c r="I28" s="23">
        <f t="shared" si="1"/>
        <v>180</v>
      </c>
      <c r="J28" s="26" t="s">
        <v>183</v>
      </c>
      <c r="K28" s="26" t="s">
        <v>183</v>
      </c>
      <c r="L28" s="26" t="s">
        <v>183</v>
      </c>
      <c r="M28" s="59" t="s">
        <v>570</v>
      </c>
    </row>
    <row r="29" spans="1:13" s="4" customFormat="1">
      <c r="A29" s="70">
        <v>26</v>
      </c>
      <c r="B29" s="28" t="s">
        <v>91</v>
      </c>
      <c r="C29" s="28" t="s">
        <v>92</v>
      </c>
      <c r="D29" s="28" t="s">
        <v>89</v>
      </c>
      <c r="E29" s="30" t="s">
        <v>85</v>
      </c>
      <c r="F29" s="29" t="s">
        <v>93</v>
      </c>
      <c r="G29" s="30">
        <v>1</v>
      </c>
      <c r="H29" s="30">
        <v>180</v>
      </c>
      <c r="I29" s="23">
        <f t="shared" si="1"/>
        <v>180</v>
      </c>
      <c r="J29" s="26" t="s">
        <v>183</v>
      </c>
      <c r="K29" s="26" t="s">
        <v>183</v>
      </c>
      <c r="L29" s="26" t="s">
        <v>183</v>
      </c>
      <c r="M29" s="59" t="s">
        <v>570</v>
      </c>
    </row>
    <row r="30" spans="1:13" s="4" customFormat="1">
      <c r="A30" s="70">
        <v>27</v>
      </c>
      <c r="B30" s="28" t="s">
        <v>94</v>
      </c>
      <c r="C30" s="28" t="s">
        <v>95</v>
      </c>
      <c r="D30" s="28" t="s">
        <v>89</v>
      </c>
      <c r="E30" s="30" t="s">
        <v>85</v>
      </c>
      <c r="F30" s="29" t="s">
        <v>96</v>
      </c>
      <c r="G30" s="30">
        <v>1</v>
      </c>
      <c r="H30" s="30">
        <v>180</v>
      </c>
      <c r="I30" s="23">
        <f t="shared" si="1"/>
        <v>180</v>
      </c>
      <c r="J30" s="26" t="s">
        <v>183</v>
      </c>
      <c r="K30" s="26" t="s">
        <v>183</v>
      </c>
      <c r="L30" s="26" t="s">
        <v>183</v>
      </c>
      <c r="M30" s="59" t="s">
        <v>570</v>
      </c>
    </row>
    <row r="31" spans="1:13" s="4" customFormat="1">
      <c r="A31" s="70">
        <v>28</v>
      </c>
      <c r="B31" s="28" t="s">
        <v>97</v>
      </c>
      <c r="C31" s="28" t="s">
        <v>98</v>
      </c>
      <c r="D31" s="28" t="s">
        <v>89</v>
      </c>
      <c r="E31" s="30" t="s">
        <v>85</v>
      </c>
      <c r="F31" s="29" t="s">
        <v>99</v>
      </c>
      <c r="G31" s="30">
        <v>1</v>
      </c>
      <c r="H31" s="30">
        <v>180</v>
      </c>
      <c r="I31" s="23">
        <f t="shared" si="1"/>
        <v>180</v>
      </c>
      <c r="J31" s="26" t="s">
        <v>183</v>
      </c>
      <c r="K31" s="26" t="s">
        <v>183</v>
      </c>
      <c r="L31" s="26" t="s">
        <v>183</v>
      </c>
      <c r="M31" s="59" t="s">
        <v>570</v>
      </c>
    </row>
    <row r="32" spans="1:13" s="4" customFormat="1">
      <c r="A32" s="70">
        <v>29</v>
      </c>
      <c r="B32" s="28" t="s">
        <v>100</v>
      </c>
      <c r="C32" s="28" t="s">
        <v>101</v>
      </c>
      <c r="D32" s="28" t="s">
        <v>89</v>
      </c>
      <c r="E32" s="30" t="s">
        <v>85</v>
      </c>
      <c r="F32" s="29" t="s">
        <v>102</v>
      </c>
      <c r="G32" s="30">
        <v>1</v>
      </c>
      <c r="H32" s="30">
        <v>180</v>
      </c>
      <c r="I32" s="23">
        <f t="shared" si="1"/>
        <v>180</v>
      </c>
      <c r="J32" s="26" t="s">
        <v>183</v>
      </c>
      <c r="K32" s="26" t="s">
        <v>183</v>
      </c>
      <c r="L32" s="26" t="s">
        <v>183</v>
      </c>
      <c r="M32" s="59" t="s">
        <v>570</v>
      </c>
    </row>
    <row r="33" spans="1:13" s="4" customFormat="1">
      <c r="A33" s="70">
        <v>30</v>
      </c>
      <c r="B33" s="28" t="s">
        <v>103</v>
      </c>
      <c r="C33" s="28" t="s">
        <v>104</v>
      </c>
      <c r="D33" s="28" t="s">
        <v>89</v>
      </c>
      <c r="E33" s="30" t="s">
        <v>85</v>
      </c>
      <c r="F33" s="29" t="s">
        <v>105</v>
      </c>
      <c r="G33" s="30">
        <v>1</v>
      </c>
      <c r="H33" s="30">
        <v>180</v>
      </c>
      <c r="I33" s="23">
        <f t="shared" si="1"/>
        <v>180</v>
      </c>
      <c r="J33" s="26" t="s">
        <v>183</v>
      </c>
      <c r="K33" s="26" t="s">
        <v>183</v>
      </c>
      <c r="L33" s="26" t="s">
        <v>183</v>
      </c>
      <c r="M33" s="59" t="s">
        <v>570</v>
      </c>
    </row>
    <row r="34" spans="1:13" s="4" customFormat="1">
      <c r="A34" s="70">
        <v>31</v>
      </c>
      <c r="B34" s="28" t="s">
        <v>106</v>
      </c>
      <c r="C34" s="28" t="s">
        <v>107</v>
      </c>
      <c r="D34" s="28" t="s">
        <v>89</v>
      </c>
      <c r="E34" s="30" t="s">
        <v>85</v>
      </c>
      <c r="F34" s="29" t="s">
        <v>108</v>
      </c>
      <c r="G34" s="30">
        <v>1</v>
      </c>
      <c r="H34" s="30">
        <v>180</v>
      </c>
      <c r="I34" s="23">
        <f t="shared" si="1"/>
        <v>180</v>
      </c>
      <c r="J34" s="26" t="s">
        <v>183</v>
      </c>
      <c r="K34" s="26" t="s">
        <v>183</v>
      </c>
      <c r="L34" s="26" t="s">
        <v>183</v>
      </c>
      <c r="M34" s="59" t="s">
        <v>570</v>
      </c>
    </row>
    <row r="35" spans="1:13" s="4" customFormat="1">
      <c r="A35" s="70">
        <v>32</v>
      </c>
      <c r="B35" s="28" t="s">
        <v>109</v>
      </c>
      <c r="C35" s="28" t="s">
        <v>110</v>
      </c>
      <c r="D35" s="28" t="s">
        <v>89</v>
      </c>
      <c r="E35" s="30" t="s">
        <v>85</v>
      </c>
      <c r="F35" s="29" t="s">
        <v>111</v>
      </c>
      <c r="G35" s="30">
        <v>1</v>
      </c>
      <c r="H35" s="30">
        <v>180</v>
      </c>
      <c r="I35" s="23">
        <f t="shared" si="1"/>
        <v>180</v>
      </c>
      <c r="J35" s="26" t="s">
        <v>183</v>
      </c>
      <c r="K35" s="26" t="s">
        <v>183</v>
      </c>
      <c r="L35" s="26" t="s">
        <v>183</v>
      </c>
      <c r="M35" s="59" t="s">
        <v>570</v>
      </c>
    </row>
    <row r="36" spans="1:13" s="4" customFormat="1">
      <c r="A36" s="70">
        <v>33</v>
      </c>
      <c r="B36" s="28" t="s">
        <v>112</v>
      </c>
      <c r="C36" s="28" t="s">
        <v>113</v>
      </c>
      <c r="D36" s="28" t="s">
        <v>89</v>
      </c>
      <c r="E36" s="30" t="s">
        <v>85</v>
      </c>
      <c r="F36" s="29" t="s">
        <v>114</v>
      </c>
      <c r="G36" s="30">
        <v>1</v>
      </c>
      <c r="H36" s="30">
        <v>180</v>
      </c>
      <c r="I36" s="23">
        <f t="shared" si="1"/>
        <v>180</v>
      </c>
      <c r="J36" s="26" t="s">
        <v>183</v>
      </c>
      <c r="K36" s="26" t="s">
        <v>183</v>
      </c>
      <c r="L36" s="26" t="s">
        <v>183</v>
      </c>
      <c r="M36" s="59" t="s">
        <v>570</v>
      </c>
    </row>
    <row r="37" spans="1:13" s="4" customFormat="1">
      <c r="A37" s="70">
        <v>34</v>
      </c>
      <c r="B37" s="28" t="s">
        <v>115</v>
      </c>
      <c r="C37" s="28" t="s">
        <v>116</v>
      </c>
      <c r="D37" s="28" t="s">
        <v>89</v>
      </c>
      <c r="E37" s="30" t="s">
        <v>85</v>
      </c>
      <c r="F37" s="29" t="s">
        <v>117</v>
      </c>
      <c r="G37" s="30">
        <v>1</v>
      </c>
      <c r="H37" s="30">
        <v>180</v>
      </c>
      <c r="I37" s="23">
        <f t="shared" si="1"/>
        <v>180</v>
      </c>
      <c r="J37" s="26" t="s">
        <v>183</v>
      </c>
      <c r="K37" s="26" t="s">
        <v>183</v>
      </c>
      <c r="L37" s="26" t="s">
        <v>183</v>
      </c>
      <c r="M37" s="59" t="s">
        <v>570</v>
      </c>
    </row>
    <row r="38" spans="1:13" s="4" customFormat="1">
      <c r="A38" s="70">
        <v>35</v>
      </c>
      <c r="B38" s="28" t="s">
        <v>118</v>
      </c>
      <c r="C38" s="28" t="s">
        <v>119</v>
      </c>
      <c r="D38" s="28" t="s">
        <v>89</v>
      </c>
      <c r="E38" s="30" t="s">
        <v>85</v>
      </c>
      <c r="F38" s="29" t="s">
        <v>120</v>
      </c>
      <c r="G38" s="30">
        <v>1</v>
      </c>
      <c r="H38" s="30">
        <v>180</v>
      </c>
      <c r="I38" s="23">
        <f t="shared" si="1"/>
        <v>180</v>
      </c>
      <c r="J38" s="26" t="s">
        <v>183</v>
      </c>
      <c r="K38" s="26" t="s">
        <v>183</v>
      </c>
      <c r="L38" s="26" t="s">
        <v>183</v>
      </c>
      <c r="M38" s="59" t="s">
        <v>570</v>
      </c>
    </row>
    <row r="39" spans="1:13" s="4" customFormat="1">
      <c r="A39" s="70">
        <v>36</v>
      </c>
      <c r="B39" s="28" t="s">
        <v>121</v>
      </c>
      <c r="C39" s="28" t="s">
        <v>98</v>
      </c>
      <c r="D39" s="28" t="s">
        <v>89</v>
      </c>
      <c r="E39" s="30" t="s">
        <v>85</v>
      </c>
      <c r="F39" s="29" t="s">
        <v>122</v>
      </c>
      <c r="G39" s="30">
        <v>1</v>
      </c>
      <c r="H39" s="30">
        <v>180</v>
      </c>
      <c r="I39" s="23">
        <f t="shared" si="1"/>
        <v>180</v>
      </c>
      <c r="J39" s="26" t="s">
        <v>183</v>
      </c>
      <c r="K39" s="26" t="s">
        <v>183</v>
      </c>
      <c r="L39" s="26" t="s">
        <v>183</v>
      </c>
      <c r="M39" s="59" t="s">
        <v>570</v>
      </c>
    </row>
    <row r="40" spans="1:13" s="4" customFormat="1">
      <c r="A40" s="70">
        <v>37</v>
      </c>
      <c r="B40" s="28" t="s">
        <v>123</v>
      </c>
      <c r="C40" s="28" t="s">
        <v>124</v>
      </c>
      <c r="D40" s="28" t="s">
        <v>89</v>
      </c>
      <c r="E40" s="30" t="s">
        <v>85</v>
      </c>
      <c r="F40" s="29" t="s">
        <v>125</v>
      </c>
      <c r="G40" s="30">
        <v>1</v>
      </c>
      <c r="H40" s="30">
        <v>180</v>
      </c>
      <c r="I40" s="23">
        <f t="shared" si="1"/>
        <v>180</v>
      </c>
      <c r="J40" s="26" t="s">
        <v>183</v>
      </c>
      <c r="K40" s="26" t="s">
        <v>183</v>
      </c>
      <c r="L40" s="26" t="s">
        <v>183</v>
      </c>
      <c r="M40" s="59" t="s">
        <v>570</v>
      </c>
    </row>
    <row r="41" spans="1:13" s="4" customFormat="1">
      <c r="A41" s="70">
        <v>38</v>
      </c>
      <c r="B41" s="28" t="s">
        <v>126</v>
      </c>
      <c r="C41" s="28" t="s">
        <v>127</v>
      </c>
      <c r="D41" s="28" t="s">
        <v>89</v>
      </c>
      <c r="E41" s="30" t="s">
        <v>85</v>
      </c>
      <c r="F41" s="29" t="s">
        <v>128</v>
      </c>
      <c r="G41" s="30">
        <v>1</v>
      </c>
      <c r="H41" s="30">
        <v>180</v>
      </c>
      <c r="I41" s="23">
        <f t="shared" si="1"/>
        <v>180</v>
      </c>
      <c r="J41" s="26" t="s">
        <v>183</v>
      </c>
      <c r="K41" s="26" t="s">
        <v>183</v>
      </c>
      <c r="L41" s="26" t="s">
        <v>183</v>
      </c>
      <c r="M41" s="59" t="s">
        <v>570</v>
      </c>
    </row>
    <row r="42" spans="1:13" s="4" customFormat="1">
      <c r="A42" s="70">
        <v>39</v>
      </c>
      <c r="B42" s="28" t="s">
        <v>129</v>
      </c>
      <c r="C42" s="28" t="s">
        <v>130</v>
      </c>
      <c r="D42" s="28" t="s">
        <v>89</v>
      </c>
      <c r="E42" s="30" t="s">
        <v>85</v>
      </c>
      <c r="F42" s="29" t="s">
        <v>131</v>
      </c>
      <c r="G42" s="30">
        <v>1</v>
      </c>
      <c r="H42" s="30">
        <v>180</v>
      </c>
      <c r="I42" s="23">
        <f t="shared" si="1"/>
        <v>180</v>
      </c>
      <c r="J42" s="26" t="s">
        <v>183</v>
      </c>
      <c r="K42" s="26" t="s">
        <v>183</v>
      </c>
      <c r="L42" s="26" t="s">
        <v>183</v>
      </c>
      <c r="M42" s="59" t="s">
        <v>570</v>
      </c>
    </row>
    <row r="43" spans="1:13" s="4" customFormat="1">
      <c r="A43" s="70">
        <v>40</v>
      </c>
      <c r="B43" s="28" t="s">
        <v>132</v>
      </c>
      <c r="C43" s="28" t="s">
        <v>133</v>
      </c>
      <c r="D43" s="28" t="s">
        <v>89</v>
      </c>
      <c r="E43" s="30" t="s">
        <v>85</v>
      </c>
      <c r="F43" s="29" t="s">
        <v>134</v>
      </c>
      <c r="G43" s="30">
        <v>1</v>
      </c>
      <c r="H43" s="30">
        <v>180</v>
      </c>
      <c r="I43" s="23">
        <f t="shared" si="1"/>
        <v>180</v>
      </c>
      <c r="J43" s="26" t="s">
        <v>183</v>
      </c>
      <c r="K43" s="26" t="s">
        <v>183</v>
      </c>
      <c r="L43" s="26" t="s">
        <v>183</v>
      </c>
      <c r="M43" s="59" t="s">
        <v>570</v>
      </c>
    </row>
    <row r="44" spans="1:13" s="4" customFormat="1">
      <c r="A44" s="70">
        <v>41</v>
      </c>
      <c r="B44" s="28" t="s">
        <v>135</v>
      </c>
      <c r="C44" s="28" t="s">
        <v>136</v>
      </c>
      <c r="D44" s="28" t="s">
        <v>89</v>
      </c>
      <c r="E44" s="30" t="s">
        <v>85</v>
      </c>
      <c r="F44" s="29" t="s">
        <v>137</v>
      </c>
      <c r="G44" s="30">
        <v>1</v>
      </c>
      <c r="H44" s="30">
        <v>180</v>
      </c>
      <c r="I44" s="23">
        <f t="shared" si="1"/>
        <v>180</v>
      </c>
      <c r="J44" s="26" t="s">
        <v>183</v>
      </c>
      <c r="K44" s="26" t="s">
        <v>183</v>
      </c>
      <c r="L44" s="26" t="s">
        <v>183</v>
      </c>
      <c r="M44" s="59" t="s">
        <v>570</v>
      </c>
    </row>
    <row r="45" spans="1:13" s="4" customFormat="1">
      <c r="A45" s="70">
        <v>42</v>
      </c>
      <c r="B45" s="28" t="s">
        <v>138</v>
      </c>
      <c r="C45" s="28" t="s">
        <v>139</v>
      </c>
      <c r="D45" s="28" t="s">
        <v>89</v>
      </c>
      <c r="E45" s="30" t="s">
        <v>85</v>
      </c>
      <c r="F45" s="29" t="s">
        <v>140</v>
      </c>
      <c r="G45" s="30">
        <v>1</v>
      </c>
      <c r="H45" s="30">
        <v>180</v>
      </c>
      <c r="I45" s="23">
        <f t="shared" si="1"/>
        <v>180</v>
      </c>
      <c r="J45" s="26" t="s">
        <v>183</v>
      </c>
      <c r="K45" s="26" t="s">
        <v>183</v>
      </c>
      <c r="L45" s="26" t="s">
        <v>183</v>
      </c>
      <c r="M45" s="59" t="s">
        <v>570</v>
      </c>
    </row>
    <row r="46" spans="1:13" s="4" customFormat="1">
      <c r="A46" s="70">
        <v>43</v>
      </c>
      <c r="B46" s="28" t="s">
        <v>141</v>
      </c>
      <c r="C46" s="28" t="s">
        <v>142</v>
      </c>
      <c r="D46" s="28" t="s">
        <v>89</v>
      </c>
      <c r="E46" s="30" t="s">
        <v>85</v>
      </c>
      <c r="F46" s="29" t="s">
        <v>143</v>
      </c>
      <c r="G46" s="30">
        <v>1</v>
      </c>
      <c r="H46" s="30">
        <v>180</v>
      </c>
      <c r="I46" s="23">
        <f t="shared" si="1"/>
        <v>180</v>
      </c>
      <c r="J46" s="26" t="s">
        <v>183</v>
      </c>
      <c r="K46" s="26" t="s">
        <v>183</v>
      </c>
      <c r="L46" s="26" t="s">
        <v>183</v>
      </c>
      <c r="M46" s="59" t="s">
        <v>570</v>
      </c>
    </row>
    <row r="47" spans="1:13" s="4" customFormat="1">
      <c r="A47" s="70">
        <v>44</v>
      </c>
      <c r="B47" s="28" t="s">
        <v>144</v>
      </c>
      <c r="C47" s="28" t="s">
        <v>110</v>
      </c>
      <c r="D47" s="28" t="s">
        <v>89</v>
      </c>
      <c r="E47" s="30" t="s">
        <v>85</v>
      </c>
      <c r="F47" s="29" t="s">
        <v>145</v>
      </c>
      <c r="G47" s="30">
        <v>1</v>
      </c>
      <c r="H47" s="30">
        <v>180</v>
      </c>
      <c r="I47" s="23">
        <f t="shared" si="1"/>
        <v>180</v>
      </c>
      <c r="J47" s="26" t="s">
        <v>183</v>
      </c>
      <c r="K47" s="26" t="s">
        <v>183</v>
      </c>
      <c r="L47" s="26" t="s">
        <v>183</v>
      </c>
      <c r="M47" s="59" t="s">
        <v>570</v>
      </c>
    </row>
    <row r="48" spans="1:13" s="4" customFormat="1">
      <c r="A48" s="70">
        <v>45</v>
      </c>
      <c r="B48" s="28" t="s">
        <v>146</v>
      </c>
      <c r="C48" s="28" t="s">
        <v>147</v>
      </c>
      <c r="D48" s="28" t="s">
        <v>89</v>
      </c>
      <c r="E48" s="30" t="s">
        <v>85</v>
      </c>
      <c r="F48" s="29" t="s">
        <v>148</v>
      </c>
      <c r="G48" s="30">
        <v>1</v>
      </c>
      <c r="H48" s="30">
        <v>180</v>
      </c>
      <c r="I48" s="23">
        <f t="shared" si="1"/>
        <v>180</v>
      </c>
      <c r="J48" s="26" t="s">
        <v>183</v>
      </c>
      <c r="K48" s="26" t="s">
        <v>183</v>
      </c>
      <c r="L48" s="26" t="s">
        <v>183</v>
      </c>
      <c r="M48" s="59" t="s">
        <v>570</v>
      </c>
    </row>
    <row r="49" spans="1:37" s="4" customFormat="1">
      <c r="A49" s="70">
        <v>46</v>
      </c>
      <c r="B49" s="28" t="s">
        <v>149</v>
      </c>
      <c r="C49" s="28" t="s">
        <v>150</v>
      </c>
      <c r="D49" s="28" t="s">
        <v>89</v>
      </c>
      <c r="E49" s="30" t="s">
        <v>85</v>
      </c>
      <c r="F49" s="29" t="s">
        <v>151</v>
      </c>
      <c r="G49" s="30">
        <v>1</v>
      </c>
      <c r="H49" s="30">
        <v>180</v>
      </c>
      <c r="I49" s="23">
        <f t="shared" si="1"/>
        <v>180</v>
      </c>
      <c r="J49" s="26" t="s">
        <v>183</v>
      </c>
      <c r="K49" s="26" t="s">
        <v>183</v>
      </c>
      <c r="L49" s="26" t="s">
        <v>183</v>
      </c>
      <c r="M49" s="59" t="s">
        <v>570</v>
      </c>
    </row>
    <row r="50" spans="1:37" s="4" customFormat="1">
      <c r="A50" s="70">
        <v>47</v>
      </c>
      <c r="B50" s="28" t="s">
        <v>152</v>
      </c>
      <c r="C50" s="28" t="s">
        <v>104</v>
      </c>
      <c r="D50" s="28" t="s">
        <v>89</v>
      </c>
      <c r="E50" s="30" t="s">
        <v>85</v>
      </c>
      <c r="F50" s="29" t="s">
        <v>153</v>
      </c>
      <c r="G50" s="30">
        <v>1</v>
      </c>
      <c r="H50" s="30">
        <v>180</v>
      </c>
      <c r="I50" s="23">
        <f t="shared" si="1"/>
        <v>180</v>
      </c>
      <c r="J50" s="26" t="s">
        <v>183</v>
      </c>
      <c r="K50" s="26" t="s">
        <v>183</v>
      </c>
      <c r="L50" s="26" t="s">
        <v>183</v>
      </c>
      <c r="M50" s="59" t="s">
        <v>570</v>
      </c>
    </row>
    <row r="51" spans="1:37" s="4" customFormat="1">
      <c r="A51" s="70">
        <v>48</v>
      </c>
      <c r="B51" s="28" t="s">
        <v>154</v>
      </c>
      <c r="C51" s="28" t="s">
        <v>155</v>
      </c>
      <c r="D51" s="28" t="s">
        <v>89</v>
      </c>
      <c r="E51" s="30" t="s">
        <v>85</v>
      </c>
      <c r="F51" s="29" t="s">
        <v>156</v>
      </c>
      <c r="G51" s="30">
        <v>1</v>
      </c>
      <c r="H51" s="30">
        <v>180</v>
      </c>
      <c r="I51" s="23">
        <f t="shared" si="1"/>
        <v>180</v>
      </c>
      <c r="J51" s="26" t="s">
        <v>183</v>
      </c>
      <c r="K51" s="26" t="s">
        <v>183</v>
      </c>
      <c r="L51" s="26" t="s">
        <v>183</v>
      </c>
      <c r="M51" s="59" t="s">
        <v>570</v>
      </c>
    </row>
    <row r="52" spans="1:37" s="4" customFormat="1">
      <c r="A52" s="70">
        <v>49</v>
      </c>
      <c r="B52" s="28" t="s">
        <v>157</v>
      </c>
      <c r="C52" s="28" t="s">
        <v>88</v>
      </c>
      <c r="D52" s="28" t="s">
        <v>89</v>
      </c>
      <c r="E52" s="30" t="s">
        <v>85</v>
      </c>
      <c r="F52" s="29" t="s">
        <v>158</v>
      </c>
      <c r="G52" s="30">
        <v>1</v>
      </c>
      <c r="H52" s="30">
        <v>180</v>
      </c>
      <c r="I52" s="23">
        <f t="shared" si="1"/>
        <v>180</v>
      </c>
      <c r="J52" s="26" t="s">
        <v>183</v>
      </c>
      <c r="K52" s="26" t="s">
        <v>183</v>
      </c>
      <c r="L52" s="26" t="s">
        <v>183</v>
      </c>
      <c r="M52" s="59" t="s">
        <v>570</v>
      </c>
    </row>
    <row r="53" spans="1:37" s="4" customFormat="1">
      <c r="A53" s="70">
        <v>50</v>
      </c>
      <c r="B53" s="28" t="s">
        <v>159</v>
      </c>
      <c r="C53" s="28" t="s">
        <v>160</v>
      </c>
      <c r="D53" s="28" t="s">
        <v>89</v>
      </c>
      <c r="E53" s="30" t="s">
        <v>85</v>
      </c>
      <c r="F53" s="29" t="s">
        <v>161</v>
      </c>
      <c r="G53" s="30">
        <v>1</v>
      </c>
      <c r="H53" s="30">
        <v>180</v>
      </c>
      <c r="I53" s="23">
        <f t="shared" si="1"/>
        <v>180</v>
      </c>
      <c r="J53" s="26" t="s">
        <v>183</v>
      </c>
      <c r="K53" s="26" t="s">
        <v>183</v>
      </c>
      <c r="L53" s="26" t="s">
        <v>183</v>
      </c>
      <c r="M53" s="59" t="s">
        <v>570</v>
      </c>
    </row>
    <row r="54" spans="1:37" s="4" customFormat="1">
      <c r="A54" s="70">
        <v>51</v>
      </c>
      <c r="B54" s="28" t="s">
        <v>162</v>
      </c>
      <c r="C54" s="28" t="s">
        <v>163</v>
      </c>
      <c r="D54" s="28" t="s">
        <v>89</v>
      </c>
      <c r="E54" s="30" t="s">
        <v>85</v>
      </c>
      <c r="F54" s="29" t="s">
        <v>164</v>
      </c>
      <c r="G54" s="30">
        <v>1</v>
      </c>
      <c r="H54" s="30">
        <v>180</v>
      </c>
      <c r="I54" s="23">
        <f t="shared" si="1"/>
        <v>180</v>
      </c>
      <c r="J54" s="26" t="s">
        <v>183</v>
      </c>
      <c r="K54" s="26" t="s">
        <v>183</v>
      </c>
      <c r="L54" s="26" t="s">
        <v>183</v>
      </c>
      <c r="M54" s="59" t="s">
        <v>570</v>
      </c>
    </row>
    <row r="55" spans="1:37" s="4" customFormat="1">
      <c r="A55" s="70">
        <v>52</v>
      </c>
      <c r="B55" s="28" t="s">
        <v>165</v>
      </c>
      <c r="C55" s="28" t="s">
        <v>166</v>
      </c>
      <c r="D55" s="28" t="s">
        <v>89</v>
      </c>
      <c r="E55" s="30" t="s">
        <v>85</v>
      </c>
      <c r="F55" s="29" t="s">
        <v>167</v>
      </c>
      <c r="G55" s="30">
        <v>1</v>
      </c>
      <c r="H55" s="30">
        <v>180</v>
      </c>
      <c r="I55" s="23">
        <f t="shared" si="1"/>
        <v>180</v>
      </c>
      <c r="J55" s="26" t="s">
        <v>183</v>
      </c>
      <c r="K55" s="26" t="s">
        <v>183</v>
      </c>
      <c r="L55" s="26" t="s">
        <v>183</v>
      </c>
      <c r="M55" s="59" t="s">
        <v>570</v>
      </c>
    </row>
    <row r="56" spans="1:37" s="4" customFormat="1">
      <c r="A56" s="70">
        <v>53</v>
      </c>
      <c r="B56" s="28" t="s">
        <v>168</v>
      </c>
      <c r="C56" s="28" t="s">
        <v>169</v>
      </c>
      <c r="D56" s="28" t="s">
        <v>89</v>
      </c>
      <c r="E56" s="30" t="s">
        <v>85</v>
      </c>
      <c r="F56" s="29" t="s">
        <v>170</v>
      </c>
      <c r="G56" s="30">
        <v>1</v>
      </c>
      <c r="H56" s="30">
        <v>180</v>
      </c>
      <c r="I56" s="23">
        <f t="shared" si="1"/>
        <v>180</v>
      </c>
      <c r="J56" s="26" t="s">
        <v>183</v>
      </c>
      <c r="K56" s="26" t="s">
        <v>183</v>
      </c>
      <c r="L56" s="26" t="s">
        <v>183</v>
      </c>
      <c r="M56" s="59" t="s">
        <v>570</v>
      </c>
    </row>
    <row r="57" spans="1:37" s="4" customFormat="1">
      <c r="A57" s="70">
        <v>54</v>
      </c>
      <c r="B57" s="28" t="s">
        <v>171</v>
      </c>
      <c r="C57" s="28" t="s">
        <v>172</v>
      </c>
      <c r="D57" s="28" t="s">
        <v>89</v>
      </c>
      <c r="E57" s="30" t="s">
        <v>85</v>
      </c>
      <c r="F57" s="29" t="s">
        <v>173</v>
      </c>
      <c r="G57" s="30">
        <v>1</v>
      </c>
      <c r="H57" s="30">
        <v>180</v>
      </c>
      <c r="I57" s="23">
        <f t="shared" si="1"/>
        <v>180</v>
      </c>
      <c r="J57" s="26" t="s">
        <v>183</v>
      </c>
      <c r="K57" s="26" t="s">
        <v>183</v>
      </c>
      <c r="L57" s="26" t="s">
        <v>183</v>
      </c>
      <c r="M57" s="59" t="s">
        <v>570</v>
      </c>
    </row>
    <row r="58" spans="1:37" s="4" customFormat="1">
      <c r="A58" s="70">
        <v>55</v>
      </c>
      <c r="B58" s="28" t="s">
        <v>174</v>
      </c>
      <c r="C58" s="28" t="s">
        <v>175</v>
      </c>
      <c r="D58" s="28" t="s">
        <v>176</v>
      </c>
      <c r="E58" s="30" t="s">
        <v>177</v>
      </c>
      <c r="F58" s="29" t="s">
        <v>178</v>
      </c>
      <c r="G58" s="30">
        <v>1</v>
      </c>
      <c r="H58" s="31">
        <v>665</v>
      </c>
      <c r="I58" s="23">
        <f t="shared" si="1"/>
        <v>665</v>
      </c>
      <c r="J58" s="26" t="s">
        <v>183</v>
      </c>
      <c r="K58" s="26" t="s">
        <v>183</v>
      </c>
      <c r="L58" s="26" t="s">
        <v>183</v>
      </c>
      <c r="M58" s="59" t="s">
        <v>570</v>
      </c>
    </row>
    <row r="59" spans="1:37" s="4" customFormat="1">
      <c r="A59" s="70">
        <v>56</v>
      </c>
      <c r="B59" s="28" t="s">
        <v>179</v>
      </c>
      <c r="C59" s="28" t="s">
        <v>180</v>
      </c>
      <c r="D59" s="28" t="s">
        <v>181</v>
      </c>
      <c r="E59" s="30" t="s">
        <v>177</v>
      </c>
      <c r="F59" s="29" t="s">
        <v>182</v>
      </c>
      <c r="G59" s="30">
        <v>1</v>
      </c>
      <c r="H59" s="31">
        <v>630</v>
      </c>
      <c r="I59" s="23">
        <f t="shared" si="1"/>
        <v>630</v>
      </c>
      <c r="J59" s="26" t="s">
        <v>183</v>
      </c>
      <c r="K59" s="26" t="s">
        <v>183</v>
      </c>
      <c r="L59" s="26" t="s">
        <v>183</v>
      </c>
      <c r="M59" s="59" t="s">
        <v>570</v>
      </c>
      <c r="N59" s="10" t="s">
        <v>184</v>
      </c>
      <c r="O59" s="4">
        <v>16871</v>
      </c>
    </row>
    <row r="60" spans="1:37" s="11" customFormat="1" ht="32.4">
      <c r="A60" s="69">
        <v>57</v>
      </c>
      <c r="B60" s="13" t="s">
        <v>185</v>
      </c>
      <c r="C60" s="14" t="s">
        <v>186</v>
      </c>
      <c r="D60" s="14" t="s">
        <v>187</v>
      </c>
      <c r="E60" s="12" t="s">
        <v>290</v>
      </c>
      <c r="F60" s="15" t="s">
        <v>188</v>
      </c>
      <c r="G60" s="16">
        <v>5</v>
      </c>
      <c r="H60" s="16">
        <v>300</v>
      </c>
      <c r="I60" s="17">
        <f t="shared" ref="I60:I131" si="2">G60*H60</f>
        <v>1500</v>
      </c>
      <c r="J60" s="16" t="s">
        <v>183</v>
      </c>
      <c r="K60" s="16" t="s">
        <v>183</v>
      </c>
      <c r="L60" s="16" t="s">
        <v>183</v>
      </c>
      <c r="M60" s="60" t="s">
        <v>189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s="11" customFormat="1" ht="32.4">
      <c r="A61" s="69">
        <v>58</v>
      </c>
      <c r="B61" s="13" t="s">
        <v>190</v>
      </c>
      <c r="C61" s="14" t="s">
        <v>186</v>
      </c>
      <c r="D61" s="14" t="s">
        <v>187</v>
      </c>
      <c r="E61" s="12" t="s">
        <v>290</v>
      </c>
      <c r="F61" s="15" t="s">
        <v>191</v>
      </c>
      <c r="G61" s="16">
        <v>5</v>
      </c>
      <c r="H61" s="16">
        <v>300</v>
      </c>
      <c r="I61" s="17">
        <f t="shared" si="2"/>
        <v>1500</v>
      </c>
      <c r="J61" s="16" t="s">
        <v>183</v>
      </c>
      <c r="K61" s="16" t="s">
        <v>183</v>
      </c>
      <c r="L61" s="16" t="s">
        <v>183</v>
      </c>
      <c r="M61" s="60" t="s">
        <v>189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s="11" customFormat="1" ht="32.4">
      <c r="A62" s="69">
        <v>59</v>
      </c>
      <c r="B62" s="13" t="s">
        <v>192</v>
      </c>
      <c r="C62" s="14" t="s">
        <v>186</v>
      </c>
      <c r="D62" s="14" t="s">
        <v>187</v>
      </c>
      <c r="E62" s="12" t="s">
        <v>290</v>
      </c>
      <c r="F62" s="15" t="s">
        <v>193</v>
      </c>
      <c r="G62" s="16">
        <v>5</v>
      </c>
      <c r="H62" s="16">
        <v>320</v>
      </c>
      <c r="I62" s="17">
        <f t="shared" si="2"/>
        <v>1600</v>
      </c>
      <c r="J62" s="16" t="s">
        <v>183</v>
      </c>
      <c r="K62" s="16" t="s">
        <v>183</v>
      </c>
      <c r="L62" s="16" t="s">
        <v>183</v>
      </c>
      <c r="M62" s="60" t="s">
        <v>189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s="11" customFormat="1" ht="32.4">
      <c r="A63" s="69">
        <v>60</v>
      </c>
      <c r="B63" s="13" t="s">
        <v>194</v>
      </c>
      <c r="C63" s="14" t="s">
        <v>186</v>
      </c>
      <c r="D63" s="14" t="s">
        <v>187</v>
      </c>
      <c r="E63" s="12" t="s">
        <v>290</v>
      </c>
      <c r="F63" s="15" t="s">
        <v>195</v>
      </c>
      <c r="G63" s="16">
        <v>5</v>
      </c>
      <c r="H63" s="16">
        <v>320</v>
      </c>
      <c r="I63" s="17">
        <f t="shared" si="2"/>
        <v>1600</v>
      </c>
      <c r="J63" s="16" t="s">
        <v>183</v>
      </c>
      <c r="K63" s="16" t="s">
        <v>183</v>
      </c>
      <c r="L63" s="16" t="s">
        <v>183</v>
      </c>
      <c r="M63" s="60" t="s">
        <v>189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s="11" customFormat="1" ht="32.4">
      <c r="A64" s="69">
        <v>61</v>
      </c>
      <c r="B64" s="13" t="s">
        <v>196</v>
      </c>
      <c r="C64" s="14" t="s">
        <v>197</v>
      </c>
      <c r="D64" s="14" t="s">
        <v>198</v>
      </c>
      <c r="E64" s="12" t="s">
        <v>290</v>
      </c>
      <c r="F64" s="15" t="s">
        <v>199</v>
      </c>
      <c r="G64" s="16">
        <v>5</v>
      </c>
      <c r="H64" s="16">
        <v>300</v>
      </c>
      <c r="I64" s="17">
        <f t="shared" si="2"/>
        <v>1500</v>
      </c>
      <c r="J64" s="16" t="s">
        <v>183</v>
      </c>
      <c r="K64" s="16" t="s">
        <v>183</v>
      </c>
      <c r="L64" s="16" t="s">
        <v>183</v>
      </c>
      <c r="M64" s="60" t="s">
        <v>189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s="11" customFormat="1" ht="32.4">
      <c r="A65" s="69">
        <v>62</v>
      </c>
      <c r="B65" s="13" t="s">
        <v>200</v>
      </c>
      <c r="C65" s="14" t="s">
        <v>197</v>
      </c>
      <c r="D65" s="14" t="s">
        <v>198</v>
      </c>
      <c r="E65" s="12" t="s">
        <v>290</v>
      </c>
      <c r="F65" s="18" t="s">
        <v>201</v>
      </c>
      <c r="G65" s="16">
        <v>5</v>
      </c>
      <c r="H65" s="16">
        <v>300</v>
      </c>
      <c r="I65" s="17">
        <f t="shared" si="2"/>
        <v>1500</v>
      </c>
      <c r="J65" s="16" t="s">
        <v>183</v>
      </c>
      <c r="K65" s="16" t="s">
        <v>183</v>
      </c>
      <c r="L65" s="16" t="s">
        <v>183</v>
      </c>
      <c r="M65" s="60" t="s">
        <v>189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s="11" customFormat="1" ht="32.4">
      <c r="A66" s="69">
        <v>63</v>
      </c>
      <c r="B66" s="13" t="s">
        <v>202</v>
      </c>
      <c r="C66" s="14" t="s">
        <v>197</v>
      </c>
      <c r="D66" s="14" t="s">
        <v>198</v>
      </c>
      <c r="E66" s="12" t="s">
        <v>290</v>
      </c>
      <c r="F66" s="18" t="s">
        <v>203</v>
      </c>
      <c r="G66" s="16">
        <v>5</v>
      </c>
      <c r="H66" s="16">
        <v>300</v>
      </c>
      <c r="I66" s="17">
        <f t="shared" si="2"/>
        <v>1500</v>
      </c>
      <c r="J66" s="16" t="s">
        <v>183</v>
      </c>
      <c r="K66" s="16" t="s">
        <v>183</v>
      </c>
      <c r="L66" s="16" t="s">
        <v>183</v>
      </c>
      <c r="M66" s="60" t="s">
        <v>189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s="11" customFormat="1" ht="32.4">
      <c r="A67" s="69">
        <v>64</v>
      </c>
      <c r="B67" s="13" t="s">
        <v>204</v>
      </c>
      <c r="C67" s="14" t="s">
        <v>197</v>
      </c>
      <c r="D67" s="14" t="s">
        <v>198</v>
      </c>
      <c r="E67" s="12" t="s">
        <v>290</v>
      </c>
      <c r="F67" s="18" t="s">
        <v>205</v>
      </c>
      <c r="G67" s="16">
        <v>5</v>
      </c>
      <c r="H67" s="16">
        <v>300</v>
      </c>
      <c r="I67" s="17">
        <f t="shared" si="2"/>
        <v>1500</v>
      </c>
      <c r="J67" s="16" t="s">
        <v>183</v>
      </c>
      <c r="K67" s="16" t="s">
        <v>183</v>
      </c>
      <c r="L67" s="16" t="s">
        <v>183</v>
      </c>
      <c r="M67" s="60" t="s">
        <v>189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s="11" customFormat="1" ht="19.8">
      <c r="A68" s="69">
        <v>65</v>
      </c>
      <c r="B68" s="13" t="s">
        <v>206</v>
      </c>
      <c r="C68" s="14" t="s">
        <v>197</v>
      </c>
      <c r="D68" s="14" t="s">
        <v>198</v>
      </c>
      <c r="E68" s="12" t="s">
        <v>290</v>
      </c>
      <c r="F68" s="18" t="s">
        <v>207</v>
      </c>
      <c r="G68" s="16">
        <v>5</v>
      </c>
      <c r="H68" s="16">
        <v>340</v>
      </c>
      <c r="I68" s="17">
        <f t="shared" si="2"/>
        <v>1700</v>
      </c>
      <c r="J68" s="16" t="s">
        <v>183</v>
      </c>
      <c r="K68" s="16" t="s">
        <v>183</v>
      </c>
      <c r="L68" s="16" t="s">
        <v>183</v>
      </c>
      <c r="M68" s="60" t="s">
        <v>189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s="11" customFormat="1" ht="32.4">
      <c r="A69" s="69">
        <v>66</v>
      </c>
      <c r="B69" s="13" t="s">
        <v>208</v>
      </c>
      <c r="C69" s="14" t="s">
        <v>197</v>
      </c>
      <c r="D69" s="14" t="s">
        <v>198</v>
      </c>
      <c r="E69" s="12" t="s">
        <v>290</v>
      </c>
      <c r="F69" s="18" t="s">
        <v>209</v>
      </c>
      <c r="G69" s="16">
        <v>5</v>
      </c>
      <c r="H69" s="16">
        <v>340</v>
      </c>
      <c r="I69" s="17">
        <f t="shared" si="2"/>
        <v>1700</v>
      </c>
      <c r="J69" s="16" t="s">
        <v>183</v>
      </c>
      <c r="K69" s="16" t="s">
        <v>183</v>
      </c>
      <c r="L69" s="16" t="s">
        <v>183</v>
      </c>
      <c r="M69" s="60" t="s">
        <v>189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s="11" customFormat="1" ht="32.4">
      <c r="A70" s="69">
        <v>67</v>
      </c>
      <c r="B70" s="13" t="s">
        <v>210</v>
      </c>
      <c r="C70" s="14" t="s">
        <v>211</v>
      </c>
      <c r="D70" s="14" t="s">
        <v>198</v>
      </c>
      <c r="E70" s="12" t="s">
        <v>290</v>
      </c>
      <c r="F70" s="18" t="s">
        <v>212</v>
      </c>
      <c r="G70" s="16">
        <v>5</v>
      </c>
      <c r="H70" s="16">
        <v>300</v>
      </c>
      <c r="I70" s="17">
        <f t="shared" si="2"/>
        <v>1500</v>
      </c>
      <c r="J70" s="16" t="s">
        <v>183</v>
      </c>
      <c r="K70" s="16" t="s">
        <v>183</v>
      </c>
      <c r="L70" s="16" t="s">
        <v>183</v>
      </c>
      <c r="M70" s="60" t="s">
        <v>189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s="11" customFormat="1" ht="32.4">
      <c r="A71" s="69">
        <v>68</v>
      </c>
      <c r="B71" s="13" t="s">
        <v>213</v>
      </c>
      <c r="C71" s="14" t="s">
        <v>214</v>
      </c>
      <c r="D71" s="14" t="s">
        <v>187</v>
      </c>
      <c r="E71" s="12" t="s">
        <v>290</v>
      </c>
      <c r="F71" s="18" t="s">
        <v>215</v>
      </c>
      <c r="G71" s="16">
        <v>5</v>
      </c>
      <c r="H71" s="16">
        <v>320</v>
      </c>
      <c r="I71" s="17">
        <f t="shared" si="2"/>
        <v>1600</v>
      </c>
      <c r="J71" s="16" t="s">
        <v>183</v>
      </c>
      <c r="K71" s="16" t="s">
        <v>183</v>
      </c>
      <c r="L71" s="16" t="s">
        <v>183</v>
      </c>
      <c r="M71" s="60" t="s">
        <v>189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s="11" customFormat="1" ht="48.6">
      <c r="A72" s="69">
        <v>69</v>
      </c>
      <c r="B72" s="13" t="s">
        <v>216</v>
      </c>
      <c r="C72" s="14" t="s">
        <v>214</v>
      </c>
      <c r="D72" s="14" t="s">
        <v>187</v>
      </c>
      <c r="E72" s="12" t="s">
        <v>290</v>
      </c>
      <c r="F72" s="18" t="s">
        <v>217</v>
      </c>
      <c r="G72" s="16">
        <v>5</v>
      </c>
      <c r="H72" s="16">
        <v>320</v>
      </c>
      <c r="I72" s="17">
        <f t="shared" si="2"/>
        <v>1600</v>
      </c>
      <c r="J72" s="16" t="s">
        <v>183</v>
      </c>
      <c r="K72" s="16" t="s">
        <v>183</v>
      </c>
      <c r="L72" s="16" t="s">
        <v>183</v>
      </c>
      <c r="M72" s="60" t="s">
        <v>189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11" customFormat="1" ht="48.6">
      <c r="A73" s="69">
        <v>70</v>
      </c>
      <c r="B73" s="13" t="s">
        <v>218</v>
      </c>
      <c r="C73" s="14" t="s">
        <v>214</v>
      </c>
      <c r="D73" s="14" t="s">
        <v>187</v>
      </c>
      <c r="E73" s="12" t="s">
        <v>290</v>
      </c>
      <c r="F73" s="18" t="s">
        <v>219</v>
      </c>
      <c r="G73" s="16">
        <v>5</v>
      </c>
      <c r="H73" s="16">
        <v>340</v>
      </c>
      <c r="I73" s="17">
        <f t="shared" si="2"/>
        <v>1700</v>
      </c>
      <c r="J73" s="16" t="s">
        <v>183</v>
      </c>
      <c r="K73" s="16" t="s">
        <v>183</v>
      </c>
      <c r="L73" s="16" t="s">
        <v>183</v>
      </c>
      <c r="M73" s="60" t="s">
        <v>189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11" customFormat="1" ht="48.6">
      <c r="A74" s="69">
        <v>71</v>
      </c>
      <c r="B74" s="13" t="s">
        <v>220</v>
      </c>
      <c r="C74" s="14" t="s">
        <v>214</v>
      </c>
      <c r="D74" s="14" t="s">
        <v>187</v>
      </c>
      <c r="E74" s="12" t="s">
        <v>290</v>
      </c>
      <c r="F74" s="18" t="s">
        <v>221</v>
      </c>
      <c r="G74" s="16">
        <v>5</v>
      </c>
      <c r="H74" s="16">
        <v>340</v>
      </c>
      <c r="I74" s="17">
        <f t="shared" si="2"/>
        <v>1700</v>
      </c>
      <c r="J74" s="16" t="s">
        <v>183</v>
      </c>
      <c r="K74" s="16" t="s">
        <v>183</v>
      </c>
      <c r="L74" s="16" t="s">
        <v>183</v>
      </c>
      <c r="M74" s="60" t="s">
        <v>189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11" customFormat="1" ht="19.8">
      <c r="A75" s="69">
        <v>72</v>
      </c>
      <c r="B75" s="13" t="s">
        <v>222</v>
      </c>
      <c r="C75" s="14" t="s">
        <v>223</v>
      </c>
      <c r="D75" s="14" t="s">
        <v>198</v>
      </c>
      <c r="E75" s="12" t="s">
        <v>290</v>
      </c>
      <c r="F75" s="19" t="s">
        <v>224</v>
      </c>
      <c r="G75" s="16">
        <v>5</v>
      </c>
      <c r="H75" s="16">
        <v>300</v>
      </c>
      <c r="I75" s="17">
        <f t="shared" si="2"/>
        <v>1500</v>
      </c>
      <c r="J75" s="16" t="s">
        <v>183</v>
      </c>
      <c r="K75" s="16" t="s">
        <v>183</v>
      </c>
      <c r="L75" s="16" t="s">
        <v>183</v>
      </c>
      <c r="M75" s="60" t="s">
        <v>189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11" customFormat="1" ht="19.8">
      <c r="A76" s="69">
        <v>73</v>
      </c>
      <c r="B76" s="13" t="s">
        <v>225</v>
      </c>
      <c r="C76" s="14" t="s">
        <v>223</v>
      </c>
      <c r="D76" s="14" t="s">
        <v>198</v>
      </c>
      <c r="E76" s="12" t="s">
        <v>290</v>
      </c>
      <c r="F76" s="19" t="s">
        <v>226</v>
      </c>
      <c r="G76" s="16">
        <v>5</v>
      </c>
      <c r="H76" s="16">
        <v>300</v>
      </c>
      <c r="I76" s="17">
        <f t="shared" si="2"/>
        <v>1500</v>
      </c>
      <c r="J76" s="16" t="s">
        <v>183</v>
      </c>
      <c r="K76" s="16" t="s">
        <v>183</v>
      </c>
      <c r="L76" s="16" t="s">
        <v>183</v>
      </c>
      <c r="M76" s="60" t="s">
        <v>189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11" customFormat="1" ht="19.8">
      <c r="A77" s="69">
        <v>74</v>
      </c>
      <c r="B77" s="13" t="s">
        <v>227</v>
      </c>
      <c r="C77" s="14" t="s">
        <v>223</v>
      </c>
      <c r="D77" s="14" t="s">
        <v>198</v>
      </c>
      <c r="E77" s="12" t="s">
        <v>290</v>
      </c>
      <c r="F77" s="19" t="s">
        <v>228</v>
      </c>
      <c r="G77" s="16">
        <v>5</v>
      </c>
      <c r="H77" s="16">
        <v>300</v>
      </c>
      <c r="I77" s="17">
        <f t="shared" si="2"/>
        <v>1500</v>
      </c>
      <c r="J77" s="16" t="s">
        <v>183</v>
      </c>
      <c r="K77" s="16" t="s">
        <v>183</v>
      </c>
      <c r="L77" s="16" t="s">
        <v>183</v>
      </c>
      <c r="M77" s="60" t="s">
        <v>189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s="11" customFormat="1" ht="19.8">
      <c r="A78" s="69">
        <v>75</v>
      </c>
      <c r="B78" s="13" t="s">
        <v>229</v>
      </c>
      <c r="C78" s="14" t="s">
        <v>223</v>
      </c>
      <c r="D78" s="14" t="s">
        <v>198</v>
      </c>
      <c r="E78" s="12" t="s">
        <v>290</v>
      </c>
      <c r="F78" s="19" t="s">
        <v>230</v>
      </c>
      <c r="G78" s="16">
        <v>5</v>
      </c>
      <c r="H78" s="16">
        <v>300</v>
      </c>
      <c r="I78" s="17">
        <f t="shared" si="2"/>
        <v>1500</v>
      </c>
      <c r="J78" s="16" t="s">
        <v>183</v>
      </c>
      <c r="K78" s="16" t="s">
        <v>183</v>
      </c>
      <c r="L78" s="16" t="s">
        <v>183</v>
      </c>
      <c r="M78" s="60" t="s">
        <v>189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s="11" customFormat="1" ht="19.8">
      <c r="A79" s="69">
        <v>76</v>
      </c>
      <c r="B79" s="13" t="s">
        <v>231</v>
      </c>
      <c r="C79" s="14" t="s">
        <v>232</v>
      </c>
      <c r="D79" s="14" t="s">
        <v>198</v>
      </c>
      <c r="E79" s="12" t="s">
        <v>290</v>
      </c>
      <c r="F79" s="19" t="s">
        <v>233</v>
      </c>
      <c r="G79" s="16">
        <v>5</v>
      </c>
      <c r="H79" s="16">
        <v>320</v>
      </c>
      <c r="I79" s="17">
        <f t="shared" si="2"/>
        <v>1600</v>
      </c>
      <c r="J79" s="16" t="s">
        <v>183</v>
      </c>
      <c r="K79" s="16" t="s">
        <v>183</v>
      </c>
      <c r="L79" s="16" t="s">
        <v>183</v>
      </c>
      <c r="M79" s="60" t="s">
        <v>189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11" customFormat="1" ht="19.8">
      <c r="A80" s="69">
        <v>77</v>
      </c>
      <c r="B80" s="13" t="s">
        <v>234</v>
      </c>
      <c r="C80" s="14" t="s">
        <v>232</v>
      </c>
      <c r="D80" s="14" t="s">
        <v>198</v>
      </c>
      <c r="E80" s="12" t="s">
        <v>290</v>
      </c>
      <c r="F80" s="18" t="s">
        <v>235</v>
      </c>
      <c r="G80" s="16">
        <v>5</v>
      </c>
      <c r="H80" s="16">
        <v>320</v>
      </c>
      <c r="I80" s="17">
        <f t="shared" si="2"/>
        <v>1600</v>
      </c>
      <c r="J80" s="16" t="s">
        <v>183</v>
      </c>
      <c r="K80" s="16" t="s">
        <v>183</v>
      </c>
      <c r="L80" s="16" t="s">
        <v>183</v>
      </c>
      <c r="M80" s="60" t="s">
        <v>189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11" customFormat="1" ht="32.4">
      <c r="A81" s="69">
        <v>78</v>
      </c>
      <c r="B81" s="13" t="s">
        <v>236</v>
      </c>
      <c r="C81" s="14" t="s">
        <v>232</v>
      </c>
      <c r="D81" s="14" t="s">
        <v>198</v>
      </c>
      <c r="E81" s="12" t="s">
        <v>290</v>
      </c>
      <c r="F81" s="18" t="s">
        <v>237</v>
      </c>
      <c r="G81" s="16">
        <v>5</v>
      </c>
      <c r="H81" s="16">
        <v>320</v>
      </c>
      <c r="I81" s="17">
        <f t="shared" si="2"/>
        <v>1600</v>
      </c>
      <c r="J81" s="16" t="s">
        <v>183</v>
      </c>
      <c r="K81" s="16" t="s">
        <v>183</v>
      </c>
      <c r="L81" s="16" t="s">
        <v>183</v>
      </c>
      <c r="M81" s="60" t="s">
        <v>189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11" customFormat="1" ht="19.8">
      <c r="A82" s="69">
        <v>79</v>
      </c>
      <c r="B82" s="13" t="s">
        <v>238</v>
      </c>
      <c r="C82" s="14" t="s">
        <v>232</v>
      </c>
      <c r="D82" s="14" t="s">
        <v>198</v>
      </c>
      <c r="E82" s="12" t="s">
        <v>290</v>
      </c>
      <c r="F82" s="18" t="s">
        <v>239</v>
      </c>
      <c r="G82" s="16">
        <v>5</v>
      </c>
      <c r="H82" s="16">
        <v>320</v>
      </c>
      <c r="I82" s="17">
        <f t="shared" si="2"/>
        <v>1600</v>
      </c>
      <c r="J82" s="16" t="s">
        <v>183</v>
      </c>
      <c r="K82" s="16" t="s">
        <v>183</v>
      </c>
      <c r="L82" s="16" t="s">
        <v>183</v>
      </c>
      <c r="M82" s="60" t="s">
        <v>189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s="11" customFormat="1" ht="19.8">
      <c r="A83" s="69">
        <v>80</v>
      </c>
      <c r="B83" s="13" t="s">
        <v>240</v>
      </c>
      <c r="C83" s="14" t="s">
        <v>241</v>
      </c>
      <c r="D83" s="14" t="s">
        <v>198</v>
      </c>
      <c r="E83" s="12" t="s">
        <v>290</v>
      </c>
      <c r="F83" s="18" t="s">
        <v>242</v>
      </c>
      <c r="G83" s="16">
        <v>5</v>
      </c>
      <c r="H83" s="16">
        <v>320</v>
      </c>
      <c r="I83" s="17">
        <f t="shared" si="2"/>
        <v>1600</v>
      </c>
      <c r="J83" s="16" t="s">
        <v>183</v>
      </c>
      <c r="K83" s="16" t="s">
        <v>183</v>
      </c>
      <c r="L83" s="16" t="s">
        <v>183</v>
      </c>
      <c r="M83" s="60" t="s">
        <v>189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s="11" customFormat="1" ht="19.8">
      <c r="A84" s="69">
        <v>81</v>
      </c>
      <c r="B84" s="13" t="s">
        <v>243</v>
      </c>
      <c r="C84" s="14" t="s">
        <v>232</v>
      </c>
      <c r="D84" s="14" t="s">
        <v>198</v>
      </c>
      <c r="E84" s="12" t="s">
        <v>290</v>
      </c>
      <c r="F84" s="18" t="s">
        <v>244</v>
      </c>
      <c r="G84" s="16">
        <v>5</v>
      </c>
      <c r="H84" s="16">
        <v>320</v>
      </c>
      <c r="I84" s="17">
        <f t="shared" si="2"/>
        <v>1600</v>
      </c>
      <c r="J84" s="16" t="s">
        <v>183</v>
      </c>
      <c r="K84" s="16" t="s">
        <v>183</v>
      </c>
      <c r="L84" s="16" t="s">
        <v>183</v>
      </c>
      <c r="M84" s="60" t="s">
        <v>189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s="11" customFormat="1" ht="19.8">
      <c r="A85" s="69">
        <v>82</v>
      </c>
      <c r="B85" s="13" t="s">
        <v>245</v>
      </c>
      <c r="C85" s="14" t="s">
        <v>232</v>
      </c>
      <c r="D85" s="14" t="s">
        <v>198</v>
      </c>
      <c r="E85" s="12" t="s">
        <v>290</v>
      </c>
      <c r="F85" s="18" t="s">
        <v>246</v>
      </c>
      <c r="G85" s="16">
        <v>5</v>
      </c>
      <c r="H85" s="16">
        <v>340</v>
      </c>
      <c r="I85" s="17">
        <f t="shared" si="2"/>
        <v>1700</v>
      </c>
      <c r="J85" s="16" t="s">
        <v>183</v>
      </c>
      <c r="K85" s="16" t="s">
        <v>183</v>
      </c>
      <c r="L85" s="16" t="s">
        <v>183</v>
      </c>
      <c r="M85" s="60" t="s">
        <v>189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s="11" customFormat="1" ht="19.8">
      <c r="A86" s="69">
        <v>83</v>
      </c>
      <c r="B86" s="13" t="s">
        <v>247</v>
      </c>
      <c r="C86" s="14" t="s">
        <v>241</v>
      </c>
      <c r="D86" s="14" t="s">
        <v>198</v>
      </c>
      <c r="E86" s="12" t="s">
        <v>290</v>
      </c>
      <c r="F86" s="18" t="s">
        <v>248</v>
      </c>
      <c r="G86" s="16">
        <v>5</v>
      </c>
      <c r="H86" s="16">
        <v>340</v>
      </c>
      <c r="I86" s="17">
        <f t="shared" si="2"/>
        <v>1700</v>
      </c>
      <c r="J86" s="16" t="s">
        <v>183</v>
      </c>
      <c r="K86" s="16" t="s">
        <v>183</v>
      </c>
      <c r="L86" s="16" t="s">
        <v>183</v>
      </c>
      <c r="M86" s="60" t="s">
        <v>189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11" customFormat="1" ht="19.8">
      <c r="A87" s="69">
        <v>84</v>
      </c>
      <c r="B87" s="13" t="s">
        <v>249</v>
      </c>
      <c r="C87" s="14" t="s">
        <v>250</v>
      </c>
      <c r="D87" s="14" t="s">
        <v>198</v>
      </c>
      <c r="E87" s="12" t="s">
        <v>290</v>
      </c>
      <c r="F87" s="18" t="s">
        <v>251</v>
      </c>
      <c r="G87" s="16">
        <v>5</v>
      </c>
      <c r="H87" s="16">
        <v>340</v>
      </c>
      <c r="I87" s="17">
        <f t="shared" si="2"/>
        <v>1700</v>
      </c>
      <c r="J87" s="16" t="s">
        <v>183</v>
      </c>
      <c r="K87" s="16" t="s">
        <v>183</v>
      </c>
      <c r="L87" s="16" t="s">
        <v>183</v>
      </c>
      <c r="M87" s="60" t="s">
        <v>189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s="11" customFormat="1" ht="19.8">
      <c r="A88" s="69">
        <v>85</v>
      </c>
      <c r="B88" s="13" t="s">
        <v>252</v>
      </c>
      <c r="C88" s="14" t="s">
        <v>232</v>
      </c>
      <c r="D88" s="14" t="s">
        <v>198</v>
      </c>
      <c r="E88" s="12" t="s">
        <v>290</v>
      </c>
      <c r="F88" s="18" t="s">
        <v>253</v>
      </c>
      <c r="G88" s="16">
        <v>5</v>
      </c>
      <c r="H88" s="16">
        <v>340</v>
      </c>
      <c r="I88" s="17">
        <f t="shared" si="2"/>
        <v>1700</v>
      </c>
      <c r="J88" s="16" t="s">
        <v>183</v>
      </c>
      <c r="K88" s="16" t="s">
        <v>183</v>
      </c>
      <c r="L88" s="16" t="s">
        <v>183</v>
      </c>
      <c r="M88" s="60" t="s">
        <v>189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s="11" customFormat="1" ht="32.4">
      <c r="A89" s="69">
        <v>86</v>
      </c>
      <c r="B89" s="13" t="s">
        <v>254</v>
      </c>
      <c r="C89" s="14" t="s">
        <v>255</v>
      </c>
      <c r="D89" s="14" t="s">
        <v>256</v>
      </c>
      <c r="E89" s="12" t="s">
        <v>290</v>
      </c>
      <c r="F89" s="18" t="s">
        <v>257</v>
      </c>
      <c r="G89" s="16">
        <v>2</v>
      </c>
      <c r="H89" s="16">
        <v>300</v>
      </c>
      <c r="I89" s="17">
        <f t="shared" si="2"/>
        <v>600</v>
      </c>
      <c r="J89" s="16" t="s">
        <v>183</v>
      </c>
      <c r="K89" s="16" t="s">
        <v>183</v>
      </c>
      <c r="L89" s="16" t="s">
        <v>183</v>
      </c>
      <c r="M89" s="60" t="s">
        <v>189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s="11" customFormat="1" ht="32.4">
      <c r="A90" s="69">
        <v>87</v>
      </c>
      <c r="B90" s="13" t="s">
        <v>258</v>
      </c>
      <c r="C90" s="14" t="s">
        <v>255</v>
      </c>
      <c r="D90" s="14" t="s">
        <v>256</v>
      </c>
      <c r="E90" s="12" t="s">
        <v>290</v>
      </c>
      <c r="F90" s="20" t="s">
        <v>259</v>
      </c>
      <c r="G90" s="16">
        <v>2</v>
      </c>
      <c r="H90" s="16">
        <v>300</v>
      </c>
      <c r="I90" s="17">
        <f t="shared" si="2"/>
        <v>600</v>
      </c>
      <c r="J90" s="16" t="s">
        <v>183</v>
      </c>
      <c r="K90" s="16" t="s">
        <v>183</v>
      </c>
      <c r="L90" s="16" t="s">
        <v>183</v>
      </c>
      <c r="M90" s="60" t="s">
        <v>189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s="11" customFormat="1" ht="32.4">
      <c r="A91" s="69">
        <v>88</v>
      </c>
      <c r="B91" s="13" t="s">
        <v>260</v>
      </c>
      <c r="C91" s="14" t="s">
        <v>255</v>
      </c>
      <c r="D91" s="14" t="s">
        <v>256</v>
      </c>
      <c r="E91" s="12" t="s">
        <v>290</v>
      </c>
      <c r="F91" s="18" t="s">
        <v>261</v>
      </c>
      <c r="G91" s="16">
        <v>2</v>
      </c>
      <c r="H91" s="16">
        <v>300</v>
      </c>
      <c r="I91" s="17">
        <f t="shared" si="2"/>
        <v>600</v>
      </c>
      <c r="J91" s="16" t="s">
        <v>183</v>
      </c>
      <c r="K91" s="16" t="s">
        <v>183</v>
      </c>
      <c r="L91" s="16" t="s">
        <v>183</v>
      </c>
      <c r="M91" s="60" t="s">
        <v>189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11" customFormat="1" ht="32.4">
      <c r="A92" s="69">
        <v>89</v>
      </c>
      <c r="B92" s="13" t="s">
        <v>262</v>
      </c>
      <c r="C92" s="14" t="s">
        <v>255</v>
      </c>
      <c r="D92" s="14" t="s">
        <v>187</v>
      </c>
      <c r="E92" s="12" t="s">
        <v>290</v>
      </c>
      <c r="F92" s="18" t="s">
        <v>263</v>
      </c>
      <c r="G92" s="16">
        <v>2</v>
      </c>
      <c r="H92" s="16">
        <v>260</v>
      </c>
      <c r="I92" s="17">
        <f t="shared" si="2"/>
        <v>520</v>
      </c>
      <c r="J92" s="16" t="s">
        <v>183</v>
      </c>
      <c r="K92" s="16" t="s">
        <v>183</v>
      </c>
      <c r="L92" s="16" t="s">
        <v>183</v>
      </c>
      <c r="M92" s="60" t="s">
        <v>189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11" customFormat="1" ht="32.4">
      <c r="A93" s="69">
        <v>90</v>
      </c>
      <c r="B93" s="13" t="s">
        <v>264</v>
      </c>
      <c r="C93" s="14" t="s">
        <v>265</v>
      </c>
      <c r="D93" s="14" t="s">
        <v>266</v>
      </c>
      <c r="E93" s="12" t="s">
        <v>290</v>
      </c>
      <c r="F93" s="18" t="s">
        <v>267</v>
      </c>
      <c r="G93" s="16">
        <v>2</v>
      </c>
      <c r="H93" s="16">
        <v>300</v>
      </c>
      <c r="I93" s="17">
        <f t="shared" si="2"/>
        <v>600</v>
      </c>
      <c r="J93" s="16" t="s">
        <v>183</v>
      </c>
      <c r="K93" s="16" t="s">
        <v>183</v>
      </c>
      <c r="L93" s="16" t="s">
        <v>183</v>
      </c>
      <c r="M93" s="60" t="s">
        <v>189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s="11" customFormat="1" ht="32.4">
      <c r="A94" s="69">
        <v>91</v>
      </c>
      <c r="B94" s="13" t="s">
        <v>268</v>
      </c>
      <c r="C94" s="14" t="s">
        <v>265</v>
      </c>
      <c r="D94" s="14" t="s">
        <v>266</v>
      </c>
      <c r="E94" s="12" t="s">
        <v>290</v>
      </c>
      <c r="F94" s="18" t="s">
        <v>269</v>
      </c>
      <c r="G94" s="16">
        <v>2</v>
      </c>
      <c r="H94" s="16">
        <v>280</v>
      </c>
      <c r="I94" s="17">
        <f t="shared" si="2"/>
        <v>560</v>
      </c>
      <c r="J94" s="16" t="s">
        <v>183</v>
      </c>
      <c r="K94" s="16" t="s">
        <v>183</v>
      </c>
      <c r="L94" s="16" t="s">
        <v>183</v>
      </c>
      <c r="M94" s="60" t="s">
        <v>189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s="11" customFormat="1" ht="32.4">
      <c r="A95" s="69">
        <v>92</v>
      </c>
      <c r="B95" s="13" t="s">
        <v>270</v>
      </c>
      <c r="C95" s="14" t="s">
        <v>265</v>
      </c>
      <c r="D95" s="14" t="s">
        <v>266</v>
      </c>
      <c r="E95" s="12" t="s">
        <v>290</v>
      </c>
      <c r="F95" s="18" t="s">
        <v>271</v>
      </c>
      <c r="G95" s="16">
        <v>2</v>
      </c>
      <c r="H95" s="16">
        <v>280</v>
      </c>
      <c r="I95" s="17">
        <f t="shared" si="2"/>
        <v>560</v>
      </c>
      <c r="J95" s="16" t="s">
        <v>183</v>
      </c>
      <c r="K95" s="16" t="s">
        <v>183</v>
      </c>
      <c r="L95" s="16" t="s">
        <v>183</v>
      </c>
      <c r="M95" s="60" t="s">
        <v>189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s="11" customFormat="1" ht="32.4">
      <c r="A96" s="69">
        <v>93</v>
      </c>
      <c r="B96" s="13" t="s">
        <v>272</v>
      </c>
      <c r="C96" s="14" t="s">
        <v>265</v>
      </c>
      <c r="D96" s="14" t="s">
        <v>266</v>
      </c>
      <c r="E96" s="12" t="s">
        <v>290</v>
      </c>
      <c r="F96" s="18" t="s">
        <v>273</v>
      </c>
      <c r="G96" s="16">
        <v>2</v>
      </c>
      <c r="H96" s="16">
        <v>280</v>
      </c>
      <c r="I96" s="17">
        <f t="shared" si="2"/>
        <v>560</v>
      </c>
      <c r="J96" s="16" t="s">
        <v>183</v>
      </c>
      <c r="K96" s="16" t="s">
        <v>183</v>
      </c>
      <c r="L96" s="16" t="s">
        <v>183</v>
      </c>
      <c r="M96" s="60" t="s">
        <v>189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192" s="11" customFormat="1" ht="32.4">
      <c r="A97" s="69">
        <v>94</v>
      </c>
      <c r="B97" s="13" t="s">
        <v>274</v>
      </c>
      <c r="C97" s="14" t="s">
        <v>265</v>
      </c>
      <c r="D97" s="14" t="s">
        <v>266</v>
      </c>
      <c r="E97" s="12" t="s">
        <v>290</v>
      </c>
      <c r="F97" s="18" t="s">
        <v>275</v>
      </c>
      <c r="G97" s="16">
        <v>2</v>
      </c>
      <c r="H97" s="16">
        <v>280</v>
      </c>
      <c r="I97" s="17">
        <f t="shared" si="2"/>
        <v>560</v>
      </c>
      <c r="J97" s="16" t="s">
        <v>183</v>
      </c>
      <c r="K97" s="16" t="s">
        <v>183</v>
      </c>
      <c r="L97" s="16" t="s">
        <v>183</v>
      </c>
      <c r="M97" s="60" t="s">
        <v>189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192" s="11" customFormat="1" ht="32.4">
      <c r="A98" s="69">
        <v>95</v>
      </c>
      <c r="B98" s="13" t="s">
        <v>276</v>
      </c>
      <c r="C98" s="14" t="s">
        <v>265</v>
      </c>
      <c r="D98" s="14" t="s">
        <v>266</v>
      </c>
      <c r="E98" s="12" t="s">
        <v>290</v>
      </c>
      <c r="F98" s="18" t="s">
        <v>277</v>
      </c>
      <c r="G98" s="16">
        <v>2</v>
      </c>
      <c r="H98" s="16">
        <v>280</v>
      </c>
      <c r="I98" s="17">
        <f t="shared" si="2"/>
        <v>560</v>
      </c>
      <c r="J98" s="16" t="s">
        <v>183</v>
      </c>
      <c r="K98" s="16" t="s">
        <v>183</v>
      </c>
      <c r="L98" s="16" t="s">
        <v>183</v>
      </c>
      <c r="M98" s="60" t="s">
        <v>189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192" s="11" customFormat="1" ht="32.4">
      <c r="A99" s="69">
        <v>96</v>
      </c>
      <c r="B99" s="13" t="s">
        <v>278</v>
      </c>
      <c r="C99" s="14" t="s">
        <v>265</v>
      </c>
      <c r="D99" s="14" t="s">
        <v>266</v>
      </c>
      <c r="E99" s="12" t="s">
        <v>290</v>
      </c>
      <c r="F99" s="18" t="s">
        <v>279</v>
      </c>
      <c r="G99" s="16">
        <v>2</v>
      </c>
      <c r="H99" s="16">
        <v>280</v>
      </c>
      <c r="I99" s="17">
        <f t="shared" si="2"/>
        <v>560</v>
      </c>
      <c r="J99" s="16" t="s">
        <v>183</v>
      </c>
      <c r="K99" s="16" t="s">
        <v>183</v>
      </c>
      <c r="L99" s="16" t="s">
        <v>183</v>
      </c>
      <c r="M99" s="60" t="s">
        <v>189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192" s="11" customFormat="1" ht="32.4">
      <c r="A100" s="69">
        <v>97</v>
      </c>
      <c r="B100" s="13" t="s">
        <v>280</v>
      </c>
      <c r="C100" s="14" t="s">
        <v>281</v>
      </c>
      <c r="D100" s="14" t="s">
        <v>256</v>
      </c>
      <c r="E100" s="12" t="s">
        <v>290</v>
      </c>
      <c r="F100" s="18" t="s">
        <v>282</v>
      </c>
      <c r="G100" s="16">
        <v>2</v>
      </c>
      <c r="H100" s="16">
        <v>320</v>
      </c>
      <c r="I100" s="17">
        <f t="shared" si="2"/>
        <v>640</v>
      </c>
      <c r="J100" s="16" t="s">
        <v>183</v>
      </c>
      <c r="K100" s="16" t="s">
        <v>183</v>
      </c>
      <c r="L100" s="16" t="s">
        <v>183</v>
      </c>
      <c r="M100" s="60" t="s">
        <v>189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192" s="11" customFormat="1" ht="32.4">
      <c r="A101" s="69">
        <v>98</v>
      </c>
      <c r="B101" s="13" t="s">
        <v>283</v>
      </c>
      <c r="C101" s="14" t="s">
        <v>284</v>
      </c>
      <c r="D101" s="14" t="s">
        <v>198</v>
      </c>
      <c r="E101" s="12" t="s">
        <v>290</v>
      </c>
      <c r="F101" s="18" t="s">
        <v>285</v>
      </c>
      <c r="G101" s="16">
        <v>5</v>
      </c>
      <c r="H101" s="16">
        <v>340</v>
      </c>
      <c r="I101" s="17">
        <f t="shared" si="2"/>
        <v>1700</v>
      </c>
      <c r="J101" s="16" t="s">
        <v>183</v>
      </c>
      <c r="K101" s="16" t="s">
        <v>183</v>
      </c>
      <c r="L101" s="16" t="s">
        <v>183</v>
      </c>
      <c r="M101" s="60" t="s">
        <v>189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192" s="11" customFormat="1" ht="32.4">
      <c r="A102" s="69">
        <v>99</v>
      </c>
      <c r="B102" s="13" t="s">
        <v>286</v>
      </c>
      <c r="C102" s="14" t="s">
        <v>284</v>
      </c>
      <c r="D102" s="14" t="s">
        <v>198</v>
      </c>
      <c r="E102" s="12" t="s">
        <v>290</v>
      </c>
      <c r="F102" s="18" t="s">
        <v>287</v>
      </c>
      <c r="G102" s="16">
        <v>5</v>
      </c>
      <c r="H102" s="16">
        <v>340</v>
      </c>
      <c r="I102" s="17">
        <f t="shared" si="2"/>
        <v>1700</v>
      </c>
      <c r="J102" s="16" t="s">
        <v>183</v>
      </c>
      <c r="K102" s="16" t="s">
        <v>183</v>
      </c>
      <c r="L102" s="16" t="s">
        <v>183</v>
      </c>
      <c r="M102" s="60" t="s">
        <v>189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192" s="11" customFormat="1" ht="32.4">
      <c r="A103" s="69">
        <v>100</v>
      </c>
      <c r="B103" s="14" t="s">
        <v>288</v>
      </c>
      <c r="C103" s="14" t="s">
        <v>284</v>
      </c>
      <c r="D103" s="14" t="s">
        <v>198</v>
      </c>
      <c r="E103" s="12" t="s">
        <v>290</v>
      </c>
      <c r="F103" s="18" t="s">
        <v>289</v>
      </c>
      <c r="G103" s="16">
        <v>5</v>
      </c>
      <c r="H103" s="16">
        <v>340</v>
      </c>
      <c r="I103" s="17">
        <f t="shared" si="2"/>
        <v>1700</v>
      </c>
      <c r="J103" s="16" t="s">
        <v>183</v>
      </c>
      <c r="K103" s="16" t="s">
        <v>183</v>
      </c>
      <c r="L103" s="16" t="s">
        <v>183</v>
      </c>
      <c r="M103" s="60" t="s">
        <v>189</v>
      </c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192" s="11" customFormat="1" ht="32.4">
      <c r="A104" s="69">
        <v>101</v>
      </c>
      <c r="B104" s="14" t="s">
        <v>576</v>
      </c>
      <c r="C104" s="14" t="s">
        <v>577</v>
      </c>
      <c r="D104" s="14" t="s">
        <v>578</v>
      </c>
      <c r="E104" s="12" t="s">
        <v>290</v>
      </c>
      <c r="F104" s="15" t="s">
        <v>579</v>
      </c>
      <c r="G104" s="16">
        <v>28</v>
      </c>
      <c r="H104" s="16">
        <v>300</v>
      </c>
      <c r="I104" s="74">
        <f t="shared" si="2"/>
        <v>8400</v>
      </c>
      <c r="J104" s="16" t="s">
        <v>183</v>
      </c>
      <c r="K104" s="16" t="s">
        <v>183</v>
      </c>
      <c r="L104" s="16" t="s">
        <v>183</v>
      </c>
      <c r="M104" s="60" t="s">
        <v>189</v>
      </c>
      <c r="N104" s="55" t="s">
        <v>555</v>
      </c>
      <c r="O104" s="3">
        <v>56280</v>
      </c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192" ht="32.4">
      <c r="A105" s="71">
        <v>102</v>
      </c>
      <c r="B105" s="65" t="s">
        <v>544</v>
      </c>
      <c r="C105" s="65" t="s">
        <v>545</v>
      </c>
      <c r="D105" s="65" t="s">
        <v>546</v>
      </c>
      <c r="E105" s="66" t="s">
        <v>290</v>
      </c>
      <c r="F105" s="67" t="s">
        <v>554</v>
      </c>
      <c r="G105" s="66">
        <v>28</v>
      </c>
      <c r="H105" s="66">
        <v>450</v>
      </c>
      <c r="I105" s="66">
        <f t="shared" ref="I105:I111" si="3">G105*H105</f>
        <v>12600</v>
      </c>
      <c r="J105" s="66" t="s">
        <v>572</v>
      </c>
      <c r="K105" s="66" t="s">
        <v>572</v>
      </c>
      <c r="L105" s="66" t="s">
        <v>572</v>
      </c>
      <c r="M105" s="68" t="s">
        <v>547</v>
      </c>
    </row>
    <row r="106" spans="1:192" ht="32.4">
      <c r="A106" s="71">
        <v>103</v>
      </c>
      <c r="B106" s="65" t="s">
        <v>552</v>
      </c>
      <c r="C106" s="65" t="s">
        <v>548</v>
      </c>
      <c r="D106" s="65" t="s">
        <v>541</v>
      </c>
      <c r="E106" s="66" t="s">
        <v>290</v>
      </c>
      <c r="F106" s="66" t="s">
        <v>550</v>
      </c>
      <c r="G106" s="66">
        <v>28</v>
      </c>
      <c r="H106" s="66">
        <v>350</v>
      </c>
      <c r="I106" s="66">
        <f t="shared" si="3"/>
        <v>9800</v>
      </c>
      <c r="J106" s="66" t="s">
        <v>572</v>
      </c>
      <c r="K106" s="66" t="s">
        <v>572</v>
      </c>
      <c r="L106" s="66" t="s">
        <v>572</v>
      </c>
      <c r="M106" s="68" t="s">
        <v>547</v>
      </c>
      <c r="N106" s="54"/>
    </row>
    <row r="107" spans="1:192" ht="64.8">
      <c r="A107" s="71">
        <v>104</v>
      </c>
      <c r="B107" s="65" t="s">
        <v>553</v>
      </c>
      <c r="C107" s="65" t="s">
        <v>549</v>
      </c>
      <c r="D107" s="65" t="s">
        <v>541</v>
      </c>
      <c r="E107" s="66" t="s">
        <v>290</v>
      </c>
      <c r="F107" s="66" t="s">
        <v>551</v>
      </c>
      <c r="G107" s="66">
        <v>28</v>
      </c>
      <c r="H107" s="66">
        <v>300</v>
      </c>
      <c r="I107" s="66">
        <f t="shared" si="3"/>
        <v>8400</v>
      </c>
      <c r="J107" s="66" t="s">
        <v>572</v>
      </c>
      <c r="K107" s="66" t="s">
        <v>572</v>
      </c>
      <c r="L107" s="66" t="s">
        <v>572</v>
      </c>
      <c r="M107" s="68" t="s">
        <v>547</v>
      </c>
      <c r="N107" s="54"/>
    </row>
    <row r="108" spans="1:192" ht="48.6">
      <c r="A108" s="71">
        <v>105</v>
      </c>
      <c r="B108" s="65" t="s">
        <v>567</v>
      </c>
      <c r="C108" s="65" t="s">
        <v>568</v>
      </c>
      <c r="D108" s="65" t="s">
        <v>565</v>
      </c>
      <c r="E108" s="66" t="s">
        <v>290</v>
      </c>
      <c r="F108" s="67" t="s">
        <v>569</v>
      </c>
      <c r="G108" s="66">
        <v>28</v>
      </c>
      <c r="H108" s="66">
        <v>349</v>
      </c>
      <c r="I108" s="66">
        <f t="shared" si="3"/>
        <v>9772</v>
      </c>
      <c r="J108" s="66" t="s">
        <v>572</v>
      </c>
      <c r="K108" s="66" t="s">
        <v>572</v>
      </c>
      <c r="L108" s="66" t="s">
        <v>572</v>
      </c>
      <c r="M108" s="68" t="s">
        <v>547</v>
      </c>
      <c r="N108" s="54"/>
    </row>
    <row r="109" spans="1:192" ht="32.4">
      <c r="A109" s="71">
        <v>106</v>
      </c>
      <c r="B109" s="65" t="s">
        <v>556</v>
      </c>
      <c r="C109" s="65" t="s">
        <v>557</v>
      </c>
      <c r="D109" s="65" t="s">
        <v>541</v>
      </c>
      <c r="E109" s="66" t="s">
        <v>290</v>
      </c>
      <c r="F109" s="67" t="s">
        <v>559</v>
      </c>
      <c r="G109" s="66">
        <v>28</v>
      </c>
      <c r="H109" s="66">
        <v>250</v>
      </c>
      <c r="I109" s="66">
        <f t="shared" si="3"/>
        <v>7000</v>
      </c>
      <c r="J109" s="66" t="s">
        <v>572</v>
      </c>
      <c r="K109" s="66" t="s">
        <v>572</v>
      </c>
      <c r="L109" s="66" t="s">
        <v>572</v>
      </c>
      <c r="M109" s="68" t="s">
        <v>558</v>
      </c>
      <c r="N109" s="54"/>
    </row>
    <row r="110" spans="1:192" ht="32.4">
      <c r="A110" s="71">
        <v>107</v>
      </c>
      <c r="B110" s="65" t="s">
        <v>560</v>
      </c>
      <c r="C110" s="65" t="s">
        <v>561</v>
      </c>
      <c r="D110" s="65" t="s">
        <v>541</v>
      </c>
      <c r="E110" s="66" t="s">
        <v>290</v>
      </c>
      <c r="F110" s="67" t="s">
        <v>562</v>
      </c>
      <c r="G110" s="66">
        <v>28</v>
      </c>
      <c r="H110" s="66">
        <v>360</v>
      </c>
      <c r="I110" s="66">
        <f t="shared" si="3"/>
        <v>10080</v>
      </c>
      <c r="J110" s="66" t="s">
        <v>572</v>
      </c>
      <c r="K110" s="66" t="s">
        <v>572</v>
      </c>
      <c r="L110" s="66" t="s">
        <v>572</v>
      </c>
      <c r="M110" s="68" t="s">
        <v>558</v>
      </c>
      <c r="N110" s="54"/>
    </row>
    <row r="111" spans="1:192">
      <c r="A111" s="71">
        <v>108</v>
      </c>
      <c r="B111" s="65" t="s">
        <v>563</v>
      </c>
      <c r="C111" s="65" t="s">
        <v>564</v>
      </c>
      <c r="D111" s="65" t="s">
        <v>565</v>
      </c>
      <c r="E111" s="66" t="s">
        <v>290</v>
      </c>
      <c r="F111" s="67" t="s">
        <v>566</v>
      </c>
      <c r="G111" s="66">
        <v>28</v>
      </c>
      <c r="H111" s="66">
        <v>280</v>
      </c>
      <c r="I111" s="66">
        <f t="shared" si="3"/>
        <v>7840</v>
      </c>
      <c r="J111" s="66" t="s">
        <v>572</v>
      </c>
      <c r="K111" s="66" t="s">
        <v>572</v>
      </c>
      <c r="L111" s="66" t="s">
        <v>572</v>
      </c>
      <c r="M111" s="68" t="s">
        <v>558</v>
      </c>
      <c r="N111" s="54"/>
    </row>
    <row r="112" spans="1:192" s="11" customFormat="1">
      <c r="A112" s="72">
        <v>109</v>
      </c>
      <c r="B112" s="34" t="s">
        <v>291</v>
      </c>
      <c r="C112" s="34" t="s">
        <v>292</v>
      </c>
      <c r="D112" s="34" t="s">
        <v>293</v>
      </c>
      <c r="E112" s="33" t="s">
        <v>290</v>
      </c>
      <c r="F112" s="35" t="s">
        <v>294</v>
      </c>
      <c r="G112" s="33">
        <v>1</v>
      </c>
      <c r="H112" s="33">
        <v>320</v>
      </c>
      <c r="I112" s="57">
        <f t="shared" si="2"/>
        <v>320</v>
      </c>
      <c r="J112" s="37" t="s">
        <v>571</v>
      </c>
      <c r="K112" s="37" t="s">
        <v>571</v>
      </c>
      <c r="L112" s="37" t="s">
        <v>571</v>
      </c>
      <c r="M112" s="61" t="s">
        <v>295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</row>
    <row r="113" spans="1:37" s="11" customFormat="1">
      <c r="A113" s="72">
        <v>110</v>
      </c>
      <c r="B113" s="38" t="s">
        <v>296</v>
      </c>
      <c r="C113" s="39" t="s">
        <v>297</v>
      </c>
      <c r="D113" s="39" t="s">
        <v>298</v>
      </c>
      <c r="E113" s="33" t="s">
        <v>290</v>
      </c>
      <c r="F113" s="40">
        <v>9789571468518</v>
      </c>
      <c r="G113" s="33">
        <v>1</v>
      </c>
      <c r="H113" s="33">
        <v>350</v>
      </c>
      <c r="I113" s="36">
        <f t="shared" si="2"/>
        <v>350</v>
      </c>
      <c r="J113" s="37" t="s">
        <v>571</v>
      </c>
      <c r="K113" s="37" t="s">
        <v>571</v>
      </c>
      <c r="L113" s="37" t="s">
        <v>571</v>
      </c>
      <c r="M113" s="61" t="s">
        <v>295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11" customFormat="1">
      <c r="A114" s="72">
        <v>111</v>
      </c>
      <c r="B114" s="38" t="s">
        <v>299</v>
      </c>
      <c r="C114" s="39" t="s">
        <v>300</v>
      </c>
      <c r="D114" s="39" t="s">
        <v>298</v>
      </c>
      <c r="E114" s="33" t="s">
        <v>290</v>
      </c>
      <c r="F114" s="41">
        <v>9789571468136</v>
      </c>
      <c r="G114" s="33">
        <v>1</v>
      </c>
      <c r="H114" s="33">
        <v>350</v>
      </c>
      <c r="I114" s="36">
        <f t="shared" si="2"/>
        <v>350</v>
      </c>
      <c r="J114" s="37" t="s">
        <v>571</v>
      </c>
      <c r="K114" s="37" t="s">
        <v>571</v>
      </c>
      <c r="L114" s="37" t="s">
        <v>571</v>
      </c>
      <c r="M114" s="61" t="s">
        <v>295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11" customFormat="1">
      <c r="A115" s="72">
        <v>112</v>
      </c>
      <c r="B115" s="38" t="s">
        <v>301</v>
      </c>
      <c r="C115" s="39" t="s">
        <v>302</v>
      </c>
      <c r="D115" s="39" t="s">
        <v>303</v>
      </c>
      <c r="E115" s="33" t="s">
        <v>290</v>
      </c>
      <c r="F115" s="41">
        <v>9789577626868</v>
      </c>
      <c r="G115" s="33">
        <v>1</v>
      </c>
      <c r="H115" s="33">
        <v>250</v>
      </c>
      <c r="I115" s="36">
        <f t="shared" si="2"/>
        <v>250</v>
      </c>
      <c r="J115" s="37" t="s">
        <v>571</v>
      </c>
      <c r="K115" s="37" t="s">
        <v>571</v>
      </c>
      <c r="L115" s="37" t="s">
        <v>571</v>
      </c>
      <c r="M115" s="61" t="s">
        <v>295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s="11" customFormat="1">
      <c r="A116" s="72">
        <v>113</v>
      </c>
      <c r="B116" s="38" t="s">
        <v>304</v>
      </c>
      <c r="C116" s="39" t="s">
        <v>305</v>
      </c>
      <c r="D116" s="39" t="s">
        <v>303</v>
      </c>
      <c r="E116" s="33" t="s">
        <v>290</v>
      </c>
      <c r="F116" s="41">
        <v>9789577627025</v>
      </c>
      <c r="G116" s="33">
        <v>1</v>
      </c>
      <c r="H116" s="33">
        <v>300</v>
      </c>
      <c r="I116" s="36">
        <f t="shared" si="2"/>
        <v>300</v>
      </c>
      <c r="J116" s="37" t="s">
        <v>571</v>
      </c>
      <c r="K116" s="37" t="s">
        <v>571</v>
      </c>
      <c r="L116" s="37" t="s">
        <v>571</v>
      </c>
      <c r="M116" s="61" t="s">
        <v>295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s="11" customFormat="1">
      <c r="A117" s="72">
        <v>114</v>
      </c>
      <c r="B117" s="38" t="s">
        <v>306</v>
      </c>
      <c r="C117" s="39" t="s">
        <v>307</v>
      </c>
      <c r="D117" s="39" t="s">
        <v>303</v>
      </c>
      <c r="E117" s="33" t="s">
        <v>290</v>
      </c>
      <c r="F117" s="41">
        <v>9789577626448</v>
      </c>
      <c r="G117" s="33">
        <v>1</v>
      </c>
      <c r="H117" s="33">
        <v>280</v>
      </c>
      <c r="I117" s="36">
        <f t="shared" si="2"/>
        <v>280</v>
      </c>
      <c r="J117" s="37" t="s">
        <v>571</v>
      </c>
      <c r="K117" s="37" t="s">
        <v>571</v>
      </c>
      <c r="L117" s="37" t="s">
        <v>571</v>
      </c>
      <c r="M117" s="61" t="s">
        <v>295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s="11" customFormat="1">
      <c r="A118" s="72">
        <v>115</v>
      </c>
      <c r="B118" s="38" t="s">
        <v>308</v>
      </c>
      <c r="C118" s="39" t="s">
        <v>309</v>
      </c>
      <c r="D118" s="39" t="s">
        <v>303</v>
      </c>
      <c r="E118" s="33" t="s">
        <v>290</v>
      </c>
      <c r="F118" s="41">
        <v>9789577626615</v>
      </c>
      <c r="G118" s="33">
        <v>1</v>
      </c>
      <c r="H118" s="33">
        <v>280</v>
      </c>
      <c r="I118" s="36">
        <f t="shared" si="2"/>
        <v>280</v>
      </c>
      <c r="J118" s="37" t="s">
        <v>571</v>
      </c>
      <c r="K118" s="37" t="s">
        <v>571</v>
      </c>
      <c r="L118" s="37" t="s">
        <v>571</v>
      </c>
      <c r="M118" s="61" t="s">
        <v>295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11" customFormat="1">
      <c r="A119" s="72">
        <v>116</v>
      </c>
      <c r="B119" s="38" t="s">
        <v>310</v>
      </c>
      <c r="C119" s="39" t="s">
        <v>311</v>
      </c>
      <c r="D119" s="39" t="s">
        <v>312</v>
      </c>
      <c r="E119" s="33" t="s">
        <v>290</v>
      </c>
      <c r="F119" s="41">
        <v>9789865251307</v>
      </c>
      <c r="G119" s="33">
        <v>1</v>
      </c>
      <c r="H119" s="33">
        <v>320</v>
      </c>
      <c r="I119" s="36">
        <f t="shared" si="2"/>
        <v>320</v>
      </c>
      <c r="J119" s="37" t="s">
        <v>571</v>
      </c>
      <c r="K119" s="37" t="s">
        <v>571</v>
      </c>
      <c r="L119" s="37" t="s">
        <v>571</v>
      </c>
      <c r="M119" s="61" t="s">
        <v>295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s="11" customFormat="1">
      <c r="A120" s="72">
        <v>117</v>
      </c>
      <c r="B120" s="38" t="s">
        <v>313</v>
      </c>
      <c r="C120" s="39" t="s">
        <v>314</v>
      </c>
      <c r="D120" s="39" t="s">
        <v>312</v>
      </c>
      <c r="E120" s="33" t="s">
        <v>290</v>
      </c>
      <c r="F120" s="41">
        <v>9789865251635</v>
      </c>
      <c r="G120" s="33">
        <v>1</v>
      </c>
      <c r="H120" s="33">
        <v>350</v>
      </c>
      <c r="I120" s="36">
        <f t="shared" si="2"/>
        <v>350</v>
      </c>
      <c r="J120" s="37" t="s">
        <v>571</v>
      </c>
      <c r="K120" s="37" t="s">
        <v>571</v>
      </c>
      <c r="L120" s="37" t="s">
        <v>571</v>
      </c>
      <c r="M120" s="61" t="s">
        <v>295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s="11" customFormat="1">
      <c r="A121" s="72">
        <v>118</v>
      </c>
      <c r="B121" s="38" t="s">
        <v>315</v>
      </c>
      <c r="C121" s="39" t="s">
        <v>316</v>
      </c>
      <c r="D121" s="39" t="s">
        <v>312</v>
      </c>
      <c r="E121" s="33" t="s">
        <v>290</v>
      </c>
      <c r="F121" s="41">
        <v>9789865535599</v>
      </c>
      <c r="G121" s="33">
        <v>1</v>
      </c>
      <c r="H121" s="33">
        <v>360</v>
      </c>
      <c r="I121" s="36">
        <f t="shared" si="2"/>
        <v>360</v>
      </c>
      <c r="J121" s="37" t="s">
        <v>571</v>
      </c>
      <c r="K121" s="37" t="s">
        <v>571</v>
      </c>
      <c r="L121" s="37" t="s">
        <v>571</v>
      </c>
      <c r="M121" s="61" t="s">
        <v>295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s="11" customFormat="1">
      <c r="A122" s="72">
        <v>119</v>
      </c>
      <c r="B122" s="38" t="s">
        <v>317</v>
      </c>
      <c r="C122" s="39" t="s">
        <v>318</v>
      </c>
      <c r="D122" s="39" t="s">
        <v>312</v>
      </c>
      <c r="E122" s="33" t="s">
        <v>290</v>
      </c>
      <c r="F122" s="41">
        <v>9789864799121</v>
      </c>
      <c r="G122" s="33">
        <v>1</v>
      </c>
      <c r="H122" s="33">
        <v>320</v>
      </c>
      <c r="I122" s="36">
        <f t="shared" si="2"/>
        <v>320</v>
      </c>
      <c r="J122" s="37" t="s">
        <v>571</v>
      </c>
      <c r="K122" s="37" t="s">
        <v>571</v>
      </c>
      <c r="L122" s="37" t="s">
        <v>571</v>
      </c>
      <c r="M122" s="61" t="s">
        <v>295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s="11" customFormat="1">
      <c r="A123" s="72">
        <v>120</v>
      </c>
      <c r="B123" s="38" t="s">
        <v>319</v>
      </c>
      <c r="C123" s="39" t="s">
        <v>320</v>
      </c>
      <c r="D123" s="39" t="s">
        <v>312</v>
      </c>
      <c r="E123" s="33" t="s">
        <v>290</v>
      </c>
      <c r="F123" s="41">
        <v>9789865253639</v>
      </c>
      <c r="G123" s="33">
        <v>1</v>
      </c>
      <c r="H123" s="33">
        <v>380</v>
      </c>
      <c r="I123" s="36">
        <f t="shared" si="2"/>
        <v>380</v>
      </c>
      <c r="J123" s="37" t="s">
        <v>571</v>
      </c>
      <c r="K123" s="37" t="s">
        <v>571</v>
      </c>
      <c r="L123" s="37" t="s">
        <v>571</v>
      </c>
      <c r="M123" s="61" t="s">
        <v>295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s="11" customFormat="1">
      <c r="A124" s="72">
        <v>121</v>
      </c>
      <c r="B124" s="38" t="s">
        <v>476</v>
      </c>
      <c r="C124" s="39" t="s">
        <v>321</v>
      </c>
      <c r="D124" s="39" t="s">
        <v>322</v>
      </c>
      <c r="E124" s="33" t="s">
        <v>290</v>
      </c>
      <c r="F124" s="41">
        <v>9789865517038</v>
      </c>
      <c r="G124" s="33">
        <v>1</v>
      </c>
      <c r="H124" s="33">
        <v>320</v>
      </c>
      <c r="I124" s="36">
        <f t="shared" si="2"/>
        <v>320</v>
      </c>
      <c r="J124" s="37" t="s">
        <v>571</v>
      </c>
      <c r="K124" s="37" t="s">
        <v>571</v>
      </c>
      <c r="L124" s="37" t="s">
        <v>571</v>
      </c>
      <c r="M124" s="61" t="s">
        <v>295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s="11" customFormat="1">
      <c r="A125" s="72">
        <v>122</v>
      </c>
      <c r="B125" s="38" t="s">
        <v>323</v>
      </c>
      <c r="C125" s="39" t="s">
        <v>324</v>
      </c>
      <c r="D125" s="39" t="s">
        <v>322</v>
      </c>
      <c r="E125" s="33" t="s">
        <v>290</v>
      </c>
      <c r="F125" s="41">
        <v>9789865517205</v>
      </c>
      <c r="G125" s="33">
        <v>1</v>
      </c>
      <c r="H125" s="33">
        <v>350</v>
      </c>
      <c r="I125" s="36">
        <f t="shared" si="2"/>
        <v>350</v>
      </c>
      <c r="J125" s="37" t="s">
        <v>571</v>
      </c>
      <c r="K125" s="37" t="s">
        <v>571</v>
      </c>
      <c r="L125" s="37" t="s">
        <v>571</v>
      </c>
      <c r="M125" s="61" t="s">
        <v>295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s="11" customFormat="1">
      <c r="A126" s="72">
        <v>123</v>
      </c>
      <c r="B126" s="38" t="s">
        <v>325</v>
      </c>
      <c r="C126" s="39" t="s">
        <v>326</v>
      </c>
      <c r="D126" s="39" t="s">
        <v>322</v>
      </c>
      <c r="E126" s="33" t="s">
        <v>290</v>
      </c>
      <c r="F126" s="41">
        <v>9789579077804</v>
      </c>
      <c r="G126" s="33">
        <v>1</v>
      </c>
      <c r="H126" s="33">
        <v>380</v>
      </c>
      <c r="I126" s="36">
        <f t="shared" si="2"/>
        <v>380</v>
      </c>
      <c r="J126" s="37" t="s">
        <v>571</v>
      </c>
      <c r="K126" s="37" t="s">
        <v>571</v>
      </c>
      <c r="L126" s="37" t="s">
        <v>571</v>
      </c>
      <c r="M126" s="61" t="s">
        <v>295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s="11" customFormat="1" ht="32.4">
      <c r="A127" s="72">
        <v>124</v>
      </c>
      <c r="B127" s="38" t="s">
        <v>327</v>
      </c>
      <c r="C127" s="39" t="s">
        <v>328</v>
      </c>
      <c r="D127" s="39" t="s">
        <v>329</v>
      </c>
      <c r="E127" s="33" t="s">
        <v>290</v>
      </c>
      <c r="F127" s="41">
        <v>9789862119099</v>
      </c>
      <c r="G127" s="33">
        <v>1</v>
      </c>
      <c r="H127" s="33">
        <v>350</v>
      </c>
      <c r="I127" s="36">
        <f t="shared" si="2"/>
        <v>350</v>
      </c>
      <c r="J127" s="37" t="s">
        <v>571</v>
      </c>
      <c r="K127" s="37" t="s">
        <v>571</v>
      </c>
      <c r="L127" s="37" t="s">
        <v>571</v>
      </c>
      <c r="M127" s="61" t="s">
        <v>295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s="11" customFormat="1" ht="32.4">
      <c r="A128" s="72">
        <v>125</v>
      </c>
      <c r="B128" s="38" t="s">
        <v>330</v>
      </c>
      <c r="C128" s="39" t="s">
        <v>331</v>
      </c>
      <c r="D128" s="39" t="s">
        <v>329</v>
      </c>
      <c r="E128" s="33" t="s">
        <v>290</v>
      </c>
      <c r="F128" s="41">
        <v>9786267043691</v>
      </c>
      <c r="G128" s="33">
        <v>1</v>
      </c>
      <c r="H128" s="33">
        <v>350</v>
      </c>
      <c r="I128" s="36">
        <f t="shared" si="2"/>
        <v>350</v>
      </c>
      <c r="J128" s="37" t="s">
        <v>571</v>
      </c>
      <c r="K128" s="37" t="s">
        <v>571</v>
      </c>
      <c r="L128" s="37" t="s">
        <v>571</v>
      </c>
      <c r="M128" s="61" t="s">
        <v>295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s="11" customFormat="1">
      <c r="A129" s="72">
        <v>126</v>
      </c>
      <c r="B129" s="38" t="s">
        <v>332</v>
      </c>
      <c r="C129" s="39" t="s">
        <v>333</v>
      </c>
      <c r="D129" s="39" t="s">
        <v>334</v>
      </c>
      <c r="E129" s="33" t="s">
        <v>290</v>
      </c>
      <c r="F129" s="41">
        <v>9789578602793</v>
      </c>
      <c r="G129" s="33">
        <v>1</v>
      </c>
      <c r="H129" s="33">
        <v>280</v>
      </c>
      <c r="I129" s="36">
        <f t="shared" si="2"/>
        <v>280</v>
      </c>
      <c r="J129" s="37" t="s">
        <v>571</v>
      </c>
      <c r="K129" s="37" t="s">
        <v>571</v>
      </c>
      <c r="L129" s="37" t="s">
        <v>571</v>
      </c>
      <c r="M129" s="61" t="s">
        <v>295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s="11" customFormat="1">
      <c r="A130" s="72">
        <v>127</v>
      </c>
      <c r="B130" s="38" t="s">
        <v>335</v>
      </c>
      <c r="C130" s="39" t="s">
        <v>336</v>
      </c>
      <c r="D130" s="39" t="s">
        <v>337</v>
      </c>
      <c r="E130" s="33" t="s">
        <v>290</v>
      </c>
      <c r="F130" s="41">
        <v>9789579529600</v>
      </c>
      <c r="G130" s="33">
        <v>1</v>
      </c>
      <c r="H130" s="33">
        <v>360</v>
      </c>
      <c r="I130" s="36">
        <f t="shared" si="2"/>
        <v>360</v>
      </c>
      <c r="J130" s="37" t="s">
        <v>571</v>
      </c>
      <c r="K130" s="37" t="s">
        <v>571</v>
      </c>
      <c r="L130" s="37" t="s">
        <v>571</v>
      </c>
      <c r="M130" s="61" t="s">
        <v>295</v>
      </c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s="11" customFormat="1">
      <c r="A131" s="72">
        <v>128</v>
      </c>
      <c r="B131" s="38" t="s">
        <v>338</v>
      </c>
      <c r="C131" s="39" t="s">
        <v>339</v>
      </c>
      <c r="D131" s="39" t="s">
        <v>337</v>
      </c>
      <c r="E131" s="33" t="s">
        <v>290</v>
      </c>
      <c r="F131" s="41">
        <v>9789579529914</v>
      </c>
      <c r="G131" s="33">
        <v>1</v>
      </c>
      <c r="H131" s="33">
        <v>360</v>
      </c>
      <c r="I131" s="36">
        <f t="shared" si="2"/>
        <v>360</v>
      </c>
      <c r="J131" s="37" t="s">
        <v>571</v>
      </c>
      <c r="K131" s="37" t="s">
        <v>571</v>
      </c>
      <c r="L131" s="37" t="s">
        <v>571</v>
      </c>
      <c r="M131" s="61" t="s">
        <v>295</v>
      </c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s="11" customFormat="1">
      <c r="A132" s="72">
        <v>129</v>
      </c>
      <c r="B132" s="38" t="s">
        <v>340</v>
      </c>
      <c r="C132" s="39" t="s">
        <v>341</v>
      </c>
      <c r="D132" s="39" t="s">
        <v>337</v>
      </c>
      <c r="E132" s="33" t="s">
        <v>290</v>
      </c>
      <c r="F132" s="41">
        <v>9789579529198</v>
      </c>
      <c r="G132" s="33">
        <v>1</v>
      </c>
      <c r="H132" s="33">
        <v>340</v>
      </c>
      <c r="I132" s="36">
        <f t="shared" ref="I132:I195" si="4">G132*H132</f>
        <v>340</v>
      </c>
      <c r="J132" s="37" t="s">
        <v>571</v>
      </c>
      <c r="K132" s="37" t="s">
        <v>571</v>
      </c>
      <c r="L132" s="37" t="s">
        <v>571</v>
      </c>
      <c r="M132" s="61" t="s">
        <v>295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s="11" customFormat="1">
      <c r="A133" s="72">
        <v>130</v>
      </c>
      <c r="B133" s="38" t="s">
        <v>342</v>
      </c>
      <c r="C133" s="39" t="s">
        <v>343</v>
      </c>
      <c r="D133" s="39" t="s">
        <v>344</v>
      </c>
      <c r="E133" s="33" t="s">
        <v>290</v>
      </c>
      <c r="F133" s="41">
        <v>9789864491094</v>
      </c>
      <c r="G133" s="33">
        <v>1</v>
      </c>
      <c r="H133" s="33">
        <v>280</v>
      </c>
      <c r="I133" s="36">
        <f t="shared" si="4"/>
        <v>280</v>
      </c>
      <c r="J133" s="37" t="s">
        <v>571</v>
      </c>
      <c r="K133" s="37" t="s">
        <v>571</v>
      </c>
      <c r="L133" s="37" t="s">
        <v>571</v>
      </c>
      <c r="M133" s="61" t="s">
        <v>295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s="11" customFormat="1">
      <c r="A134" s="72">
        <v>131</v>
      </c>
      <c r="B134" s="38" t="s">
        <v>345</v>
      </c>
      <c r="C134" s="39" t="s">
        <v>346</v>
      </c>
      <c r="D134" s="39" t="s">
        <v>347</v>
      </c>
      <c r="E134" s="33" t="s">
        <v>290</v>
      </c>
      <c r="F134" s="41">
        <v>9789860784459</v>
      </c>
      <c r="G134" s="33">
        <v>1</v>
      </c>
      <c r="H134" s="33">
        <v>350</v>
      </c>
      <c r="I134" s="36">
        <f t="shared" si="4"/>
        <v>350</v>
      </c>
      <c r="J134" s="37" t="s">
        <v>571</v>
      </c>
      <c r="K134" s="37" t="s">
        <v>571</v>
      </c>
      <c r="L134" s="37" t="s">
        <v>571</v>
      </c>
      <c r="M134" s="61" t="s">
        <v>295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s="11" customFormat="1">
      <c r="A135" s="72">
        <v>132</v>
      </c>
      <c r="B135" s="38" t="s">
        <v>348</v>
      </c>
      <c r="C135" s="39" t="s">
        <v>349</v>
      </c>
      <c r="D135" s="39" t="s">
        <v>347</v>
      </c>
      <c r="E135" s="33" t="s">
        <v>290</v>
      </c>
      <c r="F135" s="41">
        <v>9789865505509</v>
      </c>
      <c r="G135" s="33">
        <v>1</v>
      </c>
      <c r="H135" s="33">
        <v>330</v>
      </c>
      <c r="I135" s="36">
        <f t="shared" si="4"/>
        <v>330</v>
      </c>
      <c r="J135" s="37" t="s">
        <v>571</v>
      </c>
      <c r="K135" s="37" t="s">
        <v>571</v>
      </c>
      <c r="L135" s="37" t="s">
        <v>571</v>
      </c>
      <c r="M135" s="61" t="s">
        <v>295</v>
      </c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s="11" customFormat="1">
      <c r="A136" s="72">
        <v>133</v>
      </c>
      <c r="B136" s="38" t="s">
        <v>350</v>
      </c>
      <c r="C136" s="39" t="s">
        <v>351</v>
      </c>
      <c r="D136" s="39" t="s">
        <v>352</v>
      </c>
      <c r="E136" s="33" t="s">
        <v>290</v>
      </c>
      <c r="F136" s="41">
        <v>9789860645125</v>
      </c>
      <c r="G136" s="33">
        <v>1</v>
      </c>
      <c r="H136" s="33">
        <v>320</v>
      </c>
      <c r="I136" s="36">
        <f t="shared" si="4"/>
        <v>320</v>
      </c>
      <c r="J136" s="37" t="s">
        <v>571</v>
      </c>
      <c r="K136" s="37" t="s">
        <v>571</v>
      </c>
      <c r="L136" s="37" t="s">
        <v>571</v>
      </c>
      <c r="M136" s="61" t="s">
        <v>295</v>
      </c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s="11" customFormat="1" ht="32.4">
      <c r="A137" s="72">
        <v>134</v>
      </c>
      <c r="B137" s="38" t="s">
        <v>353</v>
      </c>
      <c r="C137" s="39" t="s">
        <v>354</v>
      </c>
      <c r="D137" s="39" t="s">
        <v>352</v>
      </c>
      <c r="E137" s="33" t="s">
        <v>290</v>
      </c>
      <c r="F137" s="41">
        <v>9789860645132</v>
      </c>
      <c r="G137" s="33">
        <v>1</v>
      </c>
      <c r="H137" s="33">
        <v>300</v>
      </c>
      <c r="I137" s="36">
        <f t="shared" si="4"/>
        <v>300</v>
      </c>
      <c r="J137" s="37" t="s">
        <v>571</v>
      </c>
      <c r="K137" s="37" t="s">
        <v>571</v>
      </c>
      <c r="L137" s="37" t="s">
        <v>571</v>
      </c>
      <c r="M137" s="61" t="s">
        <v>295</v>
      </c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s="11" customFormat="1">
      <c r="A138" s="72">
        <v>135</v>
      </c>
      <c r="B138" s="38" t="s">
        <v>355</v>
      </c>
      <c r="C138" s="39" t="s">
        <v>356</v>
      </c>
      <c r="D138" s="39" t="s">
        <v>352</v>
      </c>
      <c r="E138" s="33" t="s">
        <v>290</v>
      </c>
      <c r="F138" s="41">
        <v>9789866215223</v>
      </c>
      <c r="G138" s="33">
        <v>1</v>
      </c>
      <c r="H138" s="33">
        <v>300</v>
      </c>
      <c r="I138" s="36">
        <f t="shared" si="4"/>
        <v>300</v>
      </c>
      <c r="J138" s="37" t="s">
        <v>571</v>
      </c>
      <c r="K138" s="37" t="s">
        <v>571</v>
      </c>
      <c r="L138" s="37" t="s">
        <v>571</v>
      </c>
      <c r="M138" s="61" t="s">
        <v>295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s="11" customFormat="1">
      <c r="A139" s="72">
        <v>136</v>
      </c>
      <c r="B139" s="38" t="s">
        <v>357</v>
      </c>
      <c r="C139" s="39" t="s">
        <v>358</v>
      </c>
      <c r="D139" s="39" t="s">
        <v>359</v>
      </c>
      <c r="E139" s="33" t="s">
        <v>290</v>
      </c>
      <c r="F139" s="41">
        <v>9789579380973</v>
      </c>
      <c r="G139" s="33">
        <v>1</v>
      </c>
      <c r="H139" s="33">
        <v>320</v>
      </c>
      <c r="I139" s="36">
        <f t="shared" si="4"/>
        <v>320</v>
      </c>
      <c r="J139" s="37" t="s">
        <v>571</v>
      </c>
      <c r="K139" s="37" t="s">
        <v>571</v>
      </c>
      <c r="L139" s="37" t="s">
        <v>571</v>
      </c>
      <c r="M139" s="61" t="s">
        <v>295</v>
      </c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s="11" customFormat="1">
      <c r="A140" s="72">
        <v>137</v>
      </c>
      <c r="B140" s="38" t="s">
        <v>360</v>
      </c>
      <c r="C140" s="39" t="s">
        <v>358</v>
      </c>
      <c r="D140" s="39" t="s">
        <v>359</v>
      </c>
      <c r="E140" s="33" t="s">
        <v>290</v>
      </c>
      <c r="F140" s="41">
        <v>9789579380966</v>
      </c>
      <c r="G140" s="33">
        <v>1</v>
      </c>
      <c r="H140" s="33">
        <v>320</v>
      </c>
      <c r="I140" s="36">
        <f t="shared" si="4"/>
        <v>320</v>
      </c>
      <c r="J140" s="37" t="s">
        <v>571</v>
      </c>
      <c r="K140" s="37" t="s">
        <v>571</v>
      </c>
      <c r="L140" s="37" t="s">
        <v>571</v>
      </c>
      <c r="M140" s="61" t="s">
        <v>295</v>
      </c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s="11" customFormat="1">
      <c r="A141" s="72">
        <v>138</v>
      </c>
      <c r="B141" s="38" t="s">
        <v>361</v>
      </c>
      <c r="C141" s="39" t="s">
        <v>362</v>
      </c>
      <c r="D141" s="39" t="s">
        <v>363</v>
      </c>
      <c r="E141" s="33" t="s">
        <v>290</v>
      </c>
      <c r="F141" s="41">
        <v>9789579057646</v>
      </c>
      <c r="G141" s="33">
        <v>1</v>
      </c>
      <c r="H141" s="33">
        <v>300</v>
      </c>
      <c r="I141" s="36">
        <f t="shared" si="4"/>
        <v>300</v>
      </c>
      <c r="J141" s="37" t="s">
        <v>571</v>
      </c>
      <c r="K141" s="37" t="s">
        <v>571</v>
      </c>
      <c r="L141" s="37" t="s">
        <v>571</v>
      </c>
      <c r="M141" s="61" t="s">
        <v>295</v>
      </c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s="11" customFormat="1">
      <c r="A142" s="72">
        <v>139</v>
      </c>
      <c r="B142" s="38" t="s">
        <v>364</v>
      </c>
      <c r="C142" s="39" t="s">
        <v>365</v>
      </c>
      <c r="D142" s="39" t="s">
        <v>366</v>
      </c>
      <c r="E142" s="33" t="s">
        <v>290</v>
      </c>
      <c r="F142" s="41">
        <v>9789866608995</v>
      </c>
      <c r="G142" s="33">
        <v>1</v>
      </c>
      <c r="H142" s="33">
        <v>350</v>
      </c>
      <c r="I142" s="36">
        <f t="shared" si="4"/>
        <v>350</v>
      </c>
      <c r="J142" s="37" t="s">
        <v>571</v>
      </c>
      <c r="K142" s="37" t="s">
        <v>571</v>
      </c>
      <c r="L142" s="37" t="s">
        <v>571</v>
      </c>
      <c r="M142" s="61" t="s">
        <v>295</v>
      </c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s="11" customFormat="1">
      <c r="A143" s="72">
        <v>140</v>
      </c>
      <c r="B143" s="38" t="s">
        <v>367</v>
      </c>
      <c r="C143" s="39" t="s">
        <v>368</v>
      </c>
      <c r="D143" s="39" t="s">
        <v>369</v>
      </c>
      <c r="E143" s="33" t="s">
        <v>290</v>
      </c>
      <c r="F143" s="41">
        <v>9789865416317</v>
      </c>
      <c r="G143" s="33">
        <v>1</v>
      </c>
      <c r="H143" s="33">
        <v>350</v>
      </c>
      <c r="I143" s="36">
        <f t="shared" si="4"/>
        <v>350</v>
      </c>
      <c r="J143" s="37" t="s">
        <v>571</v>
      </c>
      <c r="K143" s="37" t="s">
        <v>571</v>
      </c>
      <c r="L143" s="37" t="s">
        <v>571</v>
      </c>
      <c r="M143" s="61" t="s">
        <v>295</v>
      </c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s="11" customFormat="1" ht="32.4">
      <c r="A144" s="72">
        <v>141</v>
      </c>
      <c r="B144" s="38" t="s">
        <v>370</v>
      </c>
      <c r="C144" s="39" t="s">
        <v>371</v>
      </c>
      <c r="D144" s="39" t="s">
        <v>359</v>
      </c>
      <c r="E144" s="33" t="s">
        <v>290</v>
      </c>
      <c r="F144" s="41">
        <v>9789579380607</v>
      </c>
      <c r="G144" s="33">
        <v>1</v>
      </c>
      <c r="H144" s="33">
        <v>320</v>
      </c>
      <c r="I144" s="36">
        <f t="shared" si="4"/>
        <v>320</v>
      </c>
      <c r="J144" s="37" t="s">
        <v>571</v>
      </c>
      <c r="K144" s="37" t="s">
        <v>571</v>
      </c>
      <c r="L144" s="37" t="s">
        <v>571</v>
      </c>
      <c r="M144" s="61" t="s">
        <v>295</v>
      </c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s="11" customFormat="1">
      <c r="A145" s="72">
        <v>142</v>
      </c>
      <c r="B145" s="38" t="s">
        <v>372</v>
      </c>
      <c r="C145" s="39" t="s">
        <v>373</v>
      </c>
      <c r="D145" s="39" t="s">
        <v>366</v>
      </c>
      <c r="E145" s="33" t="s">
        <v>290</v>
      </c>
      <c r="F145" s="41">
        <v>9789866608124</v>
      </c>
      <c r="G145" s="33">
        <v>1</v>
      </c>
      <c r="H145" s="33">
        <v>280</v>
      </c>
      <c r="I145" s="36">
        <f t="shared" si="4"/>
        <v>280</v>
      </c>
      <c r="J145" s="37" t="s">
        <v>571</v>
      </c>
      <c r="K145" s="37" t="s">
        <v>571</v>
      </c>
      <c r="L145" s="37" t="s">
        <v>571</v>
      </c>
      <c r="M145" s="61" t="s">
        <v>295</v>
      </c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s="11" customFormat="1">
      <c r="A146" s="72">
        <v>143</v>
      </c>
      <c r="B146" s="38" t="s">
        <v>374</v>
      </c>
      <c r="C146" s="39" t="s">
        <v>375</v>
      </c>
      <c r="D146" s="39" t="s">
        <v>366</v>
      </c>
      <c r="E146" s="33" t="s">
        <v>290</v>
      </c>
      <c r="F146" s="41">
        <v>9789869951388</v>
      </c>
      <c r="G146" s="33">
        <v>1</v>
      </c>
      <c r="H146" s="33">
        <v>380</v>
      </c>
      <c r="I146" s="36">
        <f t="shared" si="4"/>
        <v>380</v>
      </c>
      <c r="J146" s="37" t="s">
        <v>571</v>
      </c>
      <c r="K146" s="37" t="s">
        <v>571</v>
      </c>
      <c r="L146" s="37" t="s">
        <v>571</v>
      </c>
      <c r="M146" s="61" t="s">
        <v>295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s="11" customFormat="1">
      <c r="A147" s="72">
        <v>144</v>
      </c>
      <c r="B147" s="38" t="s">
        <v>376</v>
      </c>
      <c r="C147" s="39" t="s">
        <v>377</v>
      </c>
      <c r="D147" s="39" t="s">
        <v>366</v>
      </c>
      <c r="E147" s="33" t="s">
        <v>290</v>
      </c>
      <c r="F147" s="41">
        <v>9789866608407</v>
      </c>
      <c r="G147" s="33">
        <v>1</v>
      </c>
      <c r="H147" s="33">
        <v>290</v>
      </c>
      <c r="I147" s="36">
        <f t="shared" si="4"/>
        <v>290</v>
      </c>
      <c r="J147" s="37" t="s">
        <v>571</v>
      </c>
      <c r="K147" s="37" t="s">
        <v>571</v>
      </c>
      <c r="L147" s="37" t="s">
        <v>571</v>
      </c>
      <c r="M147" s="61" t="s">
        <v>295</v>
      </c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s="11" customFormat="1">
      <c r="A148" s="72">
        <v>145</v>
      </c>
      <c r="B148" s="38" t="s">
        <v>378</v>
      </c>
      <c r="C148" s="39" t="s">
        <v>379</v>
      </c>
      <c r="D148" s="39" t="s">
        <v>380</v>
      </c>
      <c r="E148" s="33" t="s">
        <v>290</v>
      </c>
      <c r="F148" s="41">
        <v>9789575213459</v>
      </c>
      <c r="G148" s="33">
        <v>1</v>
      </c>
      <c r="H148" s="33">
        <v>280</v>
      </c>
      <c r="I148" s="36">
        <f t="shared" si="4"/>
        <v>280</v>
      </c>
      <c r="J148" s="37" t="s">
        <v>571</v>
      </c>
      <c r="K148" s="37" t="s">
        <v>571</v>
      </c>
      <c r="L148" s="37" t="s">
        <v>571</v>
      </c>
      <c r="M148" s="61" t="s">
        <v>295</v>
      </c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s="11" customFormat="1">
      <c r="A149" s="72">
        <v>146</v>
      </c>
      <c r="B149" s="38" t="s">
        <v>381</v>
      </c>
      <c r="C149" s="39" t="s">
        <v>382</v>
      </c>
      <c r="D149" s="39" t="s">
        <v>383</v>
      </c>
      <c r="E149" s="33" t="s">
        <v>290</v>
      </c>
      <c r="F149" s="41">
        <v>9789863382690</v>
      </c>
      <c r="G149" s="33">
        <v>1</v>
      </c>
      <c r="H149" s="33">
        <v>280</v>
      </c>
      <c r="I149" s="36">
        <f t="shared" si="4"/>
        <v>280</v>
      </c>
      <c r="J149" s="37" t="s">
        <v>571</v>
      </c>
      <c r="K149" s="37" t="s">
        <v>571</v>
      </c>
      <c r="L149" s="37" t="s">
        <v>571</v>
      </c>
      <c r="M149" s="61" t="s">
        <v>295</v>
      </c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s="11" customFormat="1">
      <c r="A150" s="72">
        <v>147</v>
      </c>
      <c r="B150" s="38" t="s">
        <v>384</v>
      </c>
      <c r="C150" s="39" t="s">
        <v>385</v>
      </c>
      <c r="D150" s="39" t="s">
        <v>383</v>
      </c>
      <c r="E150" s="33" t="s">
        <v>290</v>
      </c>
      <c r="F150" s="41">
        <v>9789863384052</v>
      </c>
      <c r="G150" s="33">
        <v>1</v>
      </c>
      <c r="H150" s="33">
        <v>300</v>
      </c>
      <c r="I150" s="36">
        <f t="shared" si="4"/>
        <v>300</v>
      </c>
      <c r="J150" s="37" t="s">
        <v>571</v>
      </c>
      <c r="K150" s="37" t="s">
        <v>571</v>
      </c>
      <c r="L150" s="37" t="s">
        <v>571</v>
      </c>
      <c r="M150" s="61" t="s">
        <v>295</v>
      </c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s="11" customFormat="1">
      <c r="A151" s="72">
        <v>148</v>
      </c>
      <c r="B151" s="38" t="s">
        <v>386</v>
      </c>
      <c r="C151" s="39" t="s">
        <v>387</v>
      </c>
      <c r="D151" s="39" t="s">
        <v>383</v>
      </c>
      <c r="E151" s="33" t="s">
        <v>290</v>
      </c>
      <c r="F151" s="41">
        <v>9789863383970</v>
      </c>
      <c r="G151" s="33">
        <v>1</v>
      </c>
      <c r="H151" s="33">
        <v>300</v>
      </c>
      <c r="I151" s="36">
        <f t="shared" si="4"/>
        <v>300</v>
      </c>
      <c r="J151" s="37" t="s">
        <v>571</v>
      </c>
      <c r="K151" s="37" t="s">
        <v>571</v>
      </c>
      <c r="L151" s="37" t="s">
        <v>571</v>
      </c>
      <c r="M151" s="61" t="s">
        <v>295</v>
      </c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s="11" customFormat="1">
      <c r="A152" s="72">
        <v>149</v>
      </c>
      <c r="B152" s="38" t="s">
        <v>388</v>
      </c>
      <c r="C152" s="39" t="s">
        <v>389</v>
      </c>
      <c r="D152" s="39" t="s">
        <v>383</v>
      </c>
      <c r="E152" s="33" t="s">
        <v>290</v>
      </c>
      <c r="F152" s="41">
        <v>9789863382683</v>
      </c>
      <c r="G152" s="33">
        <v>1</v>
      </c>
      <c r="H152" s="33">
        <v>280</v>
      </c>
      <c r="I152" s="36">
        <f t="shared" si="4"/>
        <v>280</v>
      </c>
      <c r="J152" s="37" t="s">
        <v>571</v>
      </c>
      <c r="K152" s="37" t="s">
        <v>571</v>
      </c>
      <c r="L152" s="37" t="s">
        <v>571</v>
      </c>
      <c r="M152" s="61" t="s">
        <v>295</v>
      </c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s="11" customFormat="1">
      <c r="A153" s="72">
        <v>150</v>
      </c>
      <c r="B153" s="38" t="s">
        <v>390</v>
      </c>
      <c r="C153" s="39" t="s">
        <v>477</v>
      </c>
      <c r="D153" s="39" t="s">
        <v>391</v>
      </c>
      <c r="E153" s="33" t="s">
        <v>290</v>
      </c>
      <c r="F153" s="41">
        <v>9786269500796</v>
      </c>
      <c r="G153" s="33">
        <v>1</v>
      </c>
      <c r="H153" s="33">
        <v>300</v>
      </c>
      <c r="I153" s="36">
        <f t="shared" si="4"/>
        <v>300</v>
      </c>
      <c r="J153" s="37" t="s">
        <v>571</v>
      </c>
      <c r="K153" s="37" t="s">
        <v>571</v>
      </c>
      <c r="L153" s="37" t="s">
        <v>571</v>
      </c>
      <c r="M153" s="61" t="s">
        <v>295</v>
      </c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s="11" customFormat="1">
      <c r="A154" s="72">
        <v>151</v>
      </c>
      <c r="B154" s="38" t="s">
        <v>392</v>
      </c>
      <c r="C154" s="39" t="s">
        <v>393</v>
      </c>
      <c r="D154" s="39" t="s">
        <v>391</v>
      </c>
      <c r="E154" s="33" t="s">
        <v>290</v>
      </c>
      <c r="F154" s="41">
        <v>9786269500727</v>
      </c>
      <c r="G154" s="33">
        <v>1</v>
      </c>
      <c r="H154" s="33">
        <v>280</v>
      </c>
      <c r="I154" s="36">
        <f t="shared" si="4"/>
        <v>280</v>
      </c>
      <c r="J154" s="37" t="s">
        <v>571</v>
      </c>
      <c r="K154" s="37" t="s">
        <v>571</v>
      </c>
      <c r="L154" s="37" t="s">
        <v>571</v>
      </c>
      <c r="M154" s="61" t="s">
        <v>295</v>
      </c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s="11" customFormat="1">
      <c r="A155" s="72">
        <v>152</v>
      </c>
      <c r="B155" s="38" t="s">
        <v>394</v>
      </c>
      <c r="C155" s="39" t="s">
        <v>395</v>
      </c>
      <c r="D155" s="39" t="s">
        <v>391</v>
      </c>
      <c r="E155" s="33" t="s">
        <v>290</v>
      </c>
      <c r="F155" s="41">
        <v>9789865876784</v>
      </c>
      <c r="G155" s="33">
        <v>1</v>
      </c>
      <c r="H155" s="33">
        <v>320</v>
      </c>
      <c r="I155" s="36">
        <f t="shared" si="4"/>
        <v>320</v>
      </c>
      <c r="J155" s="37" t="s">
        <v>571</v>
      </c>
      <c r="K155" s="37" t="s">
        <v>571</v>
      </c>
      <c r="L155" s="37" t="s">
        <v>571</v>
      </c>
      <c r="M155" s="61" t="s">
        <v>295</v>
      </c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s="11" customFormat="1">
      <c r="A156" s="72">
        <v>153</v>
      </c>
      <c r="B156" s="38" t="s">
        <v>396</v>
      </c>
      <c r="C156" s="39" t="s">
        <v>397</v>
      </c>
      <c r="D156" s="39" t="s">
        <v>398</v>
      </c>
      <c r="E156" s="33" t="s">
        <v>290</v>
      </c>
      <c r="F156" s="41">
        <v>9789862744994</v>
      </c>
      <c r="G156" s="33">
        <v>1</v>
      </c>
      <c r="H156" s="33">
        <v>299</v>
      </c>
      <c r="I156" s="36">
        <f t="shared" si="4"/>
        <v>299</v>
      </c>
      <c r="J156" s="37" t="s">
        <v>571</v>
      </c>
      <c r="K156" s="37" t="s">
        <v>571</v>
      </c>
      <c r="L156" s="37" t="s">
        <v>571</v>
      </c>
      <c r="M156" s="61" t="s">
        <v>295</v>
      </c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s="11" customFormat="1" ht="32.4">
      <c r="A157" s="72">
        <v>154</v>
      </c>
      <c r="B157" s="38" t="s">
        <v>399</v>
      </c>
      <c r="C157" s="39" t="s">
        <v>400</v>
      </c>
      <c r="D157" s="39" t="s">
        <v>398</v>
      </c>
      <c r="E157" s="33" t="s">
        <v>290</v>
      </c>
      <c r="F157" s="41">
        <v>9789862745304</v>
      </c>
      <c r="G157" s="33">
        <v>1</v>
      </c>
      <c r="H157" s="33">
        <v>300</v>
      </c>
      <c r="I157" s="36">
        <f t="shared" si="4"/>
        <v>300</v>
      </c>
      <c r="J157" s="37" t="s">
        <v>571</v>
      </c>
      <c r="K157" s="37" t="s">
        <v>571</v>
      </c>
      <c r="L157" s="37" t="s">
        <v>571</v>
      </c>
      <c r="M157" s="61" t="s">
        <v>295</v>
      </c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s="11" customFormat="1">
      <c r="A158" s="72">
        <v>155</v>
      </c>
      <c r="B158" s="38" t="s">
        <v>401</v>
      </c>
      <c r="C158" s="39" t="s">
        <v>402</v>
      </c>
      <c r="D158" s="39" t="s">
        <v>398</v>
      </c>
      <c r="E158" s="33" t="s">
        <v>290</v>
      </c>
      <c r="F158" s="41">
        <v>9789862745458</v>
      </c>
      <c r="G158" s="33">
        <v>1</v>
      </c>
      <c r="H158" s="33">
        <v>300</v>
      </c>
      <c r="I158" s="36">
        <f t="shared" si="4"/>
        <v>300</v>
      </c>
      <c r="J158" s="37" t="s">
        <v>571</v>
      </c>
      <c r="K158" s="37" t="s">
        <v>571</v>
      </c>
      <c r="L158" s="37" t="s">
        <v>571</v>
      </c>
      <c r="M158" s="61" t="s">
        <v>295</v>
      </c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s="11" customFormat="1">
      <c r="A159" s="72">
        <v>156</v>
      </c>
      <c r="B159" s="38" t="s">
        <v>403</v>
      </c>
      <c r="C159" s="39" t="s">
        <v>404</v>
      </c>
      <c r="D159" s="39" t="s">
        <v>398</v>
      </c>
      <c r="E159" s="33" t="s">
        <v>290</v>
      </c>
      <c r="F159" s="41">
        <v>9789862745021</v>
      </c>
      <c r="G159" s="33">
        <v>1</v>
      </c>
      <c r="H159" s="33">
        <v>320</v>
      </c>
      <c r="I159" s="36">
        <f t="shared" si="4"/>
        <v>320</v>
      </c>
      <c r="J159" s="37" t="s">
        <v>571</v>
      </c>
      <c r="K159" s="37" t="s">
        <v>571</v>
      </c>
      <c r="L159" s="37" t="s">
        <v>571</v>
      </c>
      <c r="M159" s="61" t="s">
        <v>295</v>
      </c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s="11" customFormat="1">
      <c r="A160" s="72">
        <v>157</v>
      </c>
      <c r="B160" s="38" t="s">
        <v>405</v>
      </c>
      <c r="C160" s="39" t="s">
        <v>406</v>
      </c>
      <c r="D160" s="39" t="s">
        <v>398</v>
      </c>
      <c r="E160" s="33" t="s">
        <v>290</v>
      </c>
      <c r="F160" s="41">
        <v>9789862745427</v>
      </c>
      <c r="G160" s="33">
        <v>1</v>
      </c>
      <c r="H160" s="33">
        <v>300</v>
      </c>
      <c r="I160" s="36">
        <f t="shared" si="4"/>
        <v>300</v>
      </c>
      <c r="J160" s="37" t="s">
        <v>571</v>
      </c>
      <c r="K160" s="37" t="s">
        <v>571</v>
      </c>
      <c r="L160" s="37" t="s">
        <v>571</v>
      </c>
      <c r="M160" s="61" t="s">
        <v>295</v>
      </c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s="11" customFormat="1">
      <c r="A161" s="72">
        <v>158</v>
      </c>
      <c r="B161" s="38" t="s">
        <v>407</v>
      </c>
      <c r="C161" s="39" t="s">
        <v>408</v>
      </c>
      <c r="D161" s="39" t="s">
        <v>409</v>
      </c>
      <c r="E161" s="33" t="s">
        <v>290</v>
      </c>
      <c r="F161" s="41">
        <v>9789861615936</v>
      </c>
      <c r="G161" s="33">
        <v>1</v>
      </c>
      <c r="H161" s="33">
        <v>280</v>
      </c>
      <c r="I161" s="36">
        <f t="shared" si="4"/>
        <v>280</v>
      </c>
      <c r="J161" s="37" t="s">
        <v>571</v>
      </c>
      <c r="K161" s="37" t="s">
        <v>571</v>
      </c>
      <c r="L161" s="37" t="s">
        <v>571</v>
      </c>
      <c r="M161" s="61" t="s">
        <v>295</v>
      </c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s="11" customFormat="1">
      <c r="A162" s="72">
        <v>159</v>
      </c>
      <c r="B162" s="38" t="s">
        <v>410</v>
      </c>
      <c r="C162" s="39" t="s">
        <v>411</v>
      </c>
      <c r="D162" s="39" t="s">
        <v>409</v>
      </c>
      <c r="E162" s="33" t="s">
        <v>290</v>
      </c>
      <c r="F162" s="41">
        <v>9789861616551</v>
      </c>
      <c r="G162" s="33">
        <v>1</v>
      </c>
      <c r="H162" s="33">
        <v>280</v>
      </c>
      <c r="I162" s="36">
        <f t="shared" si="4"/>
        <v>280</v>
      </c>
      <c r="J162" s="37" t="s">
        <v>571</v>
      </c>
      <c r="K162" s="37" t="s">
        <v>571</v>
      </c>
      <c r="L162" s="37" t="s">
        <v>571</v>
      </c>
      <c r="M162" s="61" t="s">
        <v>295</v>
      </c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s="11" customFormat="1">
      <c r="A163" s="72">
        <v>160</v>
      </c>
      <c r="B163" s="38" t="s">
        <v>412</v>
      </c>
      <c r="C163" s="39" t="s">
        <v>413</v>
      </c>
      <c r="D163" s="39" t="s">
        <v>409</v>
      </c>
      <c r="E163" s="33" t="s">
        <v>290</v>
      </c>
      <c r="F163" s="41">
        <v>9789861616773</v>
      </c>
      <c r="G163" s="33">
        <v>1</v>
      </c>
      <c r="H163" s="33">
        <v>280</v>
      </c>
      <c r="I163" s="36">
        <f t="shared" si="4"/>
        <v>280</v>
      </c>
      <c r="J163" s="37" t="s">
        <v>571</v>
      </c>
      <c r="K163" s="37" t="s">
        <v>571</v>
      </c>
      <c r="L163" s="37" t="s">
        <v>571</v>
      </c>
      <c r="M163" s="61" t="s">
        <v>295</v>
      </c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s="11" customFormat="1">
      <c r="A164" s="72">
        <v>161</v>
      </c>
      <c r="B164" s="38" t="s">
        <v>414</v>
      </c>
      <c r="C164" s="39" t="s">
        <v>415</v>
      </c>
      <c r="D164" s="39" t="s">
        <v>416</v>
      </c>
      <c r="E164" s="33" t="s">
        <v>290</v>
      </c>
      <c r="F164" s="41">
        <v>9789864272181</v>
      </c>
      <c r="G164" s="33">
        <v>1</v>
      </c>
      <c r="H164" s="33">
        <v>290</v>
      </c>
      <c r="I164" s="36">
        <f t="shared" si="4"/>
        <v>290</v>
      </c>
      <c r="J164" s="37" t="s">
        <v>571</v>
      </c>
      <c r="K164" s="37" t="s">
        <v>571</v>
      </c>
      <c r="L164" s="37" t="s">
        <v>571</v>
      </c>
      <c r="M164" s="61" t="s">
        <v>295</v>
      </c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s="11" customFormat="1">
      <c r="A165" s="72">
        <v>162</v>
      </c>
      <c r="B165" s="38" t="s">
        <v>417</v>
      </c>
      <c r="C165" s="39" t="s">
        <v>418</v>
      </c>
      <c r="D165" s="39" t="s">
        <v>416</v>
      </c>
      <c r="E165" s="33" t="s">
        <v>290</v>
      </c>
      <c r="F165" s="41">
        <v>9789864271764</v>
      </c>
      <c r="G165" s="33">
        <v>1</v>
      </c>
      <c r="H165" s="33">
        <v>280</v>
      </c>
      <c r="I165" s="36">
        <f t="shared" si="4"/>
        <v>280</v>
      </c>
      <c r="J165" s="37" t="s">
        <v>571</v>
      </c>
      <c r="K165" s="37" t="s">
        <v>571</v>
      </c>
      <c r="L165" s="37" t="s">
        <v>571</v>
      </c>
      <c r="M165" s="61" t="s">
        <v>295</v>
      </c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s="11" customFormat="1">
      <c r="A166" s="72">
        <v>163</v>
      </c>
      <c r="B166" s="38" t="s">
        <v>419</v>
      </c>
      <c r="C166" s="39" t="s">
        <v>420</v>
      </c>
      <c r="D166" s="39" t="s">
        <v>421</v>
      </c>
      <c r="E166" s="33" t="s">
        <v>290</v>
      </c>
      <c r="F166" s="41">
        <v>4713269121978</v>
      </c>
      <c r="G166" s="33">
        <v>1</v>
      </c>
      <c r="H166" s="33">
        <v>320</v>
      </c>
      <c r="I166" s="36">
        <f t="shared" si="4"/>
        <v>320</v>
      </c>
      <c r="J166" s="37" t="s">
        <v>571</v>
      </c>
      <c r="K166" s="37" t="s">
        <v>571</v>
      </c>
      <c r="L166" s="37" t="s">
        <v>571</v>
      </c>
      <c r="M166" s="61" t="s">
        <v>295</v>
      </c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s="11" customFormat="1">
      <c r="A167" s="72">
        <v>164</v>
      </c>
      <c r="B167" s="38" t="s">
        <v>422</v>
      </c>
      <c r="C167" s="39" t="s">
        <v>423</v>
      </c>
      <c r="D167" s="39" t="s">
        <v>421</v>
      </c>
      <c r="E167" s="33" t="s">
        <v>290</v>
      </c>
      <c r="F167" s="41">
        <v>9789865576219</v>
      </c>
      <c r="G167" s="33">
        <v>1</v>
      </c>
      <c r="H167" s="33">
        <v>300</v>
      </c>
      <c r="I167" s="36">
        <f t="shared" si="4"/>
        <v>300</v>
      </c>
      <c r="J167" s="37" t="s">
        <v>571</v>
      </c>
      <c r="K167" s="37" t="s">
        <v>571</v>
      </c>
      <c r="L167" s="37" t="s">
        <v>571</v>
      </c>
      <c r="M167" s="61" t="s">
        <v>295</v>
      </c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s="11" customFormat="1">
      <c r="A168" s="72">
        <v>165</v>
      </c>
      <c r="B168" s="38" t="s">
        <v>424</v>
      </c>
      <c r="C168" s="39" t="s">
        <v>425</v>
      </c>
      <c r="D168" s="39" t="s">
        <v>421</v>
      </c>
      <c r="E168" s="33" t="s">
        <v>290</v>
      </c>
      <c r="F168" s="41">
        <v>4713269121749</v>
      </c>
      <c r="G168" s="33">
        <v>1</v>
      </c>
      <c r="H168" s="33">
        <v>320</v>
      </c>
      <c r="I168" s="36">
        <f t="shared" si="4"/>
        <v>320</v>
      </c>
      <c r="J168" s="37" t="s">
        <v>571</v>
      </c>
      <c r="K168" s="37" t="s">
        <v>571</v>
      </c>
      <c r="L168" s="37" t="s">
        <v>571</v>
      </c>
      <c r="M168" s="61" t="s">
        <v>295</v>
      </c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s="11" customFormat="1">
      <c r="A169" s="72">
        <v>166</v>
      </c>
      <c r="B169" s="38" t="s">
        <v>426</v>
      </c>
      <c r="C169" s="39" t="s">
        <v>427</v>
      </c>
      <c r="D169" s="39" t="s">
        <v>428</v>
      </c>
      <c r="E169" s="33" t="s">
        <v>290</v>
      </c>
      <c r="F169" s="41">
        <v>9789577518477</v>
      </c>
      <c r="G169" s="33">
        <v>1</v>
      </c>
      <c r="H169" s="33">
        <v>320</v>
      </c>
      <c r="I169" s="36">
        <f t="shared" si="4"/>
        <v>320</v>
      </c>
      <c r="J169" s="37" t="s">
        <v>571</v>
      </c>
      <c r="K169" s="37" t="s">
        <v>571</v>
      </c>
      <c r="L169" s="37" t="s">
        <v>571</v>
      </c>
      <c r="M169" s="61" t="s">
        <v>295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s="11" customFormat="1" ht="32.4">
      <c r="A170" s="72">
        <v>167</v>
      </c>
      <c r="B170" s="38" t="s">
        <v>429</v>
      </c>
      <c r="C170" s="39" t="s">
        <v>430</v>
      </c>
      <c r="D170" s="39" t="s">
        <v>428</v>
      </c>
      <c r="E170" s="33" t="s">
        <v>290</v>
      </c>
      <c r="F170" s="41">
        <v>9789577518309</v>
      </c>
      <c r="G170" s="33">
        <v>1</v>
      </c>
      <c r="H170" s="33">
        <v>260</v>
      </c>
      <c r="I170" s="36">
        <f t="shared" si="4"/>
        <v>260</v>
      </c>
      <c r="J170" s="37" t="s">
        <v>571</v>
      </c>
      <c r="K170" s="37" t="s">
        <v>571</v>
      </c>
      <c r="L170" s="37" t="s">
        <v>571</v>
      </c>
      <c r="M170" s="61" t="s">
        <v>295</v>
      </c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11" customFormat="1">
      <c r="A171" s="72">
        <v>168</v>
      </c>
      <c r="B171" s="38" t="s">
        <v>431</v>
      </c>
      <c r="C171" s="39" t="s">
        <v>432</v>
      </c>
      <c r="D171" s="39" t="s">
        <v>433</v>
      </c>
      <c r="E171" s="33" t="s">
        <v>290</v>
      </c>
      <c r="F171" s="41">
        <v>9789864003433</v>
      </c>
      <c r="G171" s="33">
        <v>1</v>
      </c>
      <c r="H171" s="33">
        <v>300</v>
      </c>
      <c r="I171" s="36">
        <f t="shared" si="4"/>
        <v>300</v>
      </c>
      <c r="J171" s="37" t="s">
        <v>571</v>
      </c>
      <c r="K171" s="37" t="s">
        <v>571</v>
      </c>
      <c r="L171" s="37" t="s">
        <v>571</v>
      </c>
      <c r="M171" s="61" t="s">
        <v>295</v>
      </c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s="11" customFormat="1">
      <c r="A172" s="72">
        <v>169</v>
      </c>
      <c r="B172" s="38" t="s">
        <v>434</v>
      </c>
      <c r="C172" s="39" t="s">
        <v>435</v>
      </c>
      <c r="D172" s="39" t="s">
        <v>433</v>
      </c>
      <c r="E172" s="33" t="s">
        <v>290</v>
      </c>
      <c r="F172" s="41">
        <v>9789864002894</v>
      </c>
      <c r="G172" s="33">
        <v>1</v>
      </c>
      <c r="H172" s="33">
        <v>280</v>
      </c>
      <c r="I172" s="36">
        <f t="shared" si="4"/>
        <v>280</v>
      </c>
      <c r="J172" s="37" t="s">
        <v>571</v>
      </c>
      <c r="K172" s="37" t="s">
        <v>571</v>
      </c>
      <c r="L172" s="37" t="s">
        <v>571</v>
      </c>
      <c r="M172" s="61" t="s">
        <v>295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s="11" customFormat="1">
      <c r="A173" s="72">
        <v>170</v>
      </c>
      <c r="B173" s="38" t="s">
        <v>436</v>
      </c>
      <c r="C173" s="39" t="s">
        <v>437</v>
      </c>
      <c r="D173" s="39" t="s">
        <v>433</v>
      </c>
      <c r="E173" s="33" t="s">
        <v>290</v>
      </c>
      <c r="F173" s="41">
        <v>9789864002931</v>
      </c>
      <c r="G173" s="33">
        <v>1</v>
      </c>
      <c r="H173" s="33">
        <v>300</v>
      </c>
      <c r="I173" s="36">
        <f t="shared" si="4"/>
        <v>300</v>
      </c>
      <c r="J173" s="37" t="s">
        <v>571</v>
      </c>
      <c r="K173" s="37" t="s">
        <v>571</v>
      </c>
      <c r="L173" s="37" t="s">
        <v>571</v>
      </c>
      <c r="M173" s="61" t="s">
        <v>295</v>
      </c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s="11" customFormat="1">
      <c r="A174" s="72">
        <v>171</v>
      </c>
      <c r="B174" s="38" t="s">
        <v>438</v>
      </c>
      <c r="C174" s="39" t="s">
        <v>439</v>
      </c>
      <c r="D174" s="39" t="s">
        <v>433</v>
      </c>
      <c r="E174" s="33" t="s">
        <v>290</v>
      </c>
      <c r="F174" s="41">
        <v>9789864003204</v>
      </c>
      <c r="G174" s="33">
        <v>1</v>
      </c>
      <c r="H174" s="33">
        <v>300</v>
      </c>
      <c r="I174" s="36">
        <f t="shared" si="4"/>
        <v>300</v>
      </c>
      <c r="J174" s="37" t="s">
        <v>571</v>
      </c>
      <c r="K174" s="37" t="s">
        <v>571</v>
      </c>
      <c r="L174" s="37" t="s">
        <v>571</v>
      </c>
      <c r="M174" s="61" t="s">
        <v>295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s="11" customFormat="1">
      <c r="A175" s="72">
        <v>172</v>
      </c>
      <c r="B175" s="38" t="s">
        <v>440</v>
      </c>
      <c r="C175" s="39" t="s">
        <v>441</v>
      </c>
      <c r="D175" s="39" t="s">
        <v>442</v>
      </c>
      <c r="E175" s="33" t="s">
        <v>290</v>
      </c>
      <c r="F175" s="41">
        <v>9789864403691</v>
      </c>
      <c r="G175" s="33">
        <v>1</v>
      </c>
      <c r="H175" s="33">
        <v>280</v>
      </c>
      <c r="I175" s="36">
        <f t="shared" si="4"/>
        <v>280</v>
      </c>
      <c r="J175" s="37" t="s">
        <v>571</v>
      </c>
      <c r="K175" s="37" t="s">
        <v>571</v>
      </c>
      <c r="L175" s="37" t="s">
        <v>571</v>
      </c>
      <c r="M175" s="61" t="s">
        <v>295</v>
      </c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s="11" customFormat="1">
      <c r="A176" s="72">
        <v>173</v>
      </c>
      <c r="B176" s="38" t="s">
        <v>478</v>
      </c>
      <c r="C176" s="39" t="s">
        <v>443</v>
      </c>
      <c r="D176" s="39" t="s">
        <v>442</v>
      </c>
      <c r="E176" s="33" t="s">
        <v>290</v>
      </c>
      <c r="F176" s="41">
        <v>9789864403820</v>
      </c>
      <c r="G176" s="33">
        <v>1</v>
      </c>
      <c r="H176" s="33">
        <v>300</v>
      </c>
      <c r="I176" s="36">
        <f t="shared" si="4"/>
        <v>300</v>
      </c>
      <c r="J176" s="37" t="s">
        <v>571</v>
      </c>
      <c r="K176" s="37" t="s">
        <v>571</v>
      </c>
      <c r="L176" s="37" t="s">
        <v>571</v>
      </c>
      <c r="M176" s="61" t="s">
        <v>295</v>
      </c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192" s="11" customFormat="1">
      <c r="A177" s="72">
        <v>174</v>
      </c>
      <c r="B177" s="38" t="s">
        <v>444</v>
      </c>
      <c r="C177" s="39" t="s">
        <v>445</v>
      </c>
      <c r="D177" s="39" t="s">
        <v>442</v>
      </c>
      <c r="E177" s="33" t="s">
        <v>290</v>
      </c>
      <c r="F177" s="41">
        <v>9789864402915</v>
      </c>
      <c r="G177" s="33">
        <v>1</v>
      </c>
      <c r="H177" s="33">
        <v>320</v>
      </c>
      <c r="I177" s="36">
        <f t="shared" si="4"/>
        <v>320</v>
      </c>
      <c r="J177" s="37" t="s">
        <v>571</v>
      </c>
      <c r="K177" s="37" t="s">
        <v>571</v>
      </c>
      <c r="L177" s="37" t="s">
        <v>571</v>
      </c>
      <c r="M177" s="61" t="s">
        <v>295</v>
      </c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192" s="32" customFormat="1">
      <c r="A178" s="72">
        <v>175</v>
      </c>
      <c r="B178" s="38" t="s">
        <v>446</v>
      </c>
      <c r="C178" s="39" t="s">
        <v>447</v>
      </c>
      <c r="D178" s="39" t="s">
        <v>442</v>
      </c>
      <c r="E178" s="33" t="s">
        <v>290</v>
      </c>
      <c r="F178" s="41">
        <v>9789864401734</v>
      </c>
      <c r="G178" s="33">
        <v>1</v>
      </c>
      <c r="H178" s="33">
        <v>320</v>
      </c>
      <c r="I178" s="36">
        <f t="shared" si="4"/>
        <v>320</v>
      </c>
      <c r="J178" s="37" t="s">
        <v>571</v>
      </c>
      <c r="K178" s="37" t="s">
        <v>571</v>
      </c>
      <c r="L178" s="37" t="s">
        <v>571</v>
      </c>
      <c r="M178" s="61" t="s">
        <v>295</v>
      </c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</row>
    <row r="179" spans="1:192" s="32" customFormat="1">
      <c r="A179" s="72">
        <v>176</v>
      </c>
      <c r="B179" s="38" t="s">
        <v>448</v>
      </c>
      <c r="C179" s="39" t="s">
        <v>449</v>
      </c>
      <c r="D179" s="39" t="s">
        <v>450</v>
      </c>
      <c r="E179" s="33" t="s">
        <v>290</v>
      </c>
      <c r="F179" s="41">
        <v>9789573288480</v>
      </c>
      <c r="G179" s="33">
        <v>1</v>
      </c>
      <c r="H179" s="33">
        <v>300</v>
      </c>
      <c r="I179" s="36">
        <f t="shared" si="4"/>
        <v>300</v>
      </c>
      <c r="J179" s="37" t="s">
        <v>571</v>
      </c>
      <c r="K179" s="37" t="s">
        <v>571</v>
      </c>
      <c r="L179" s="37" t="s">
        <v>571</v>
      </c>
      <c r="M179" s="61" t="s">
        <v>295</v>
      </c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</row>
    <row r="180" spans="1:192" s="32" customFormat="1">
      <c r="A180" s="72">
        <v>177</v>
      </c>
      <c r="B180" s="38" t="s">
        <v>451</v>
      </c>
      <c r="C180" s="39" t="s">
        <v>452</v>
      </c>
      <c r="D180" s="39" t="s">
        <v>450</v>
      </c>
      <c r="E180" s="33" t="s">
        <v>290</v>
      </c>
      <c r="F180" s="41">
        <v>9789573293392</v>
      </c>
      <c r="G180" s="33">
        <v>1</v>
      </c>
      <c r="H180" s="33">
        <v>320</v>
      </c>
      <c r="I180" s="36">
        <f t="shared" si="4"/>
        <v>320</v>
      </c>
      <c r="J180" s="37" t="s">
        <v>571</v>
      </c>
      <c r="K180" s="37" t="s">
        <v>571</v>
      </c>
      <c r="L180" s="37" t="s">
        <v>571</v>
      </c>
      <c r="M180" s="61" t="s">
        <v>295</v>
      </c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</row>
    <row r="181" spans="1:192" s="32" customFormat="1">
      <c r="A181" s="72">
        <v>178</v>
      </c>
      <c r="B181" s="38" t="s">
        <v>453</v>
      </c>
      <c r="C181" s="39" t="s">
        <v>454</v>
      </c>
      <c r="D181" s="39" t="s">
        <v>450</v>
      </c>
      <c r="E181" s="33" t="s">
        <v>290</v>
      </c>
      <c r="F181" s="41">
        <v>9789573292234</v>
      </c>
      <c r="G181" s="33">
        <v>1</v>
      </c>
      <c r="H181" s="33">
        <v>480</v>
      </c>
      <c r="I181" s="36">
        <f t="shared" si="4"/>
        <v>480</v>
      </c>
      <c r="J181" s="37" t="s">
        <v>571</v>
      </c>
      <c r="K181" s="37" t="s">
        <v>571</v>
      </c>
      <c r="L181" s="37" t="s">
        <v>571</v>
      </c>
      <c r="M181" s="61" t="s">
        <v>295</v>
      </c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</row>
    <row r="182" spans="1:192" s="32" customFormat="1">
      <c r="A182" s="72">
        <v>179</v>
      </c>
      <c r="B182" s="38" t="s">
        <v>455</v>
      </c>
      <c r="C182" s="39" t="s">
        <v>456</v>
      </c>
      <c r="D182" s="39" t="s">
        <v>450</v>
      </c>
      <c r="E182" s="33" t="s">
        <v>290</v>
      </c>
      <c r="F182" s="41">
        <v>9789573290728</v>
      </c>
      <c r="G182" s="33">
        <v>1</v>
      </c>
      <c r="H182" s="33">
        <v>350</v>
      </c>
      <c r="I182" s="36">
        <f t="shared" si="4"/>
        <v>350</v>
      </c>
      <c r="J182" s="37" t="s">
        <v>571</v>
      </c>
      <c r="K182" s="37" t="s">
        <v>571</v>
      </c>
      <c r="L182" s="37" t="s">
        <v>571</v>
      </c>
      <c r="M182" s="61" t="s">
        <v>295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</row>
    <row r="183" spans="1:192" s="32" customFormat="1">
      <c r="A183" s="72">
        <v>180</v>
      </c>
      <c r="B183" s="38" t="s">
        <v>457</v>
      </c>
      <c r="C183" s="39" t="s">
        <v>458</v>
      </c>
      <c r="D183" s="39" t="s">
        <v>459</v>
      </c>
      <c r="E183" s="33" t="s">
        <v>290</v>
      </c>
      <c r="F183" s="41">
        <v>9786263050327</v>
      </c>
      <c r="G183" s="33">
        <v>1</v>
      </c>
      <c r="H183" s="33">
        <v>320</v>
      </c>
      <c r="I183" s="36">
        <f t="shared" si="4"/>
        <v>320</v>
      </c>
      <c r="J183" s="37" t="s">
        <v>571</v>
      </c>
      <c r="K183" s="37" t="s">
        <v>571</v>
      </c>
      <c r="L183" s="37" t="s">
        <v>571</v>
      </c>
      <c r="M183" s="61" t="s">
        <v>295</v>
      </c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</row>
    <row r="184" spans="1:192" s="32" customFormat="1">
      <c r="A184" s="72">
        <v>181</v>
      </c>
      <c r="B184" s="38" t="s">
        <v>460</v>
      </c>
      <c r="C184" s="39" t="s">
        <v>461</v>
      </c>
      <c r="D184" s="39" t="s">
        <v>459</v>
      </c>
      <c r="E184" s="33" t="s">
        <v>290</v>
      </c>
      <c r="F184" s="41">
        <v>9789575036317</v>
      </c>
      <c r="G184" s="33">
        <v>1</v>
      </c>
      <c r="H184" s="33">
        <v>300</v>
      </c>
      <c r="I184" s="36">
        <f t="shared" si="4"/>
        <v>300</v>
      </c>
      <c r="J184" s="37" t="s">
        <v>571</v>
      </c>
      <c r="K184" s="37" t="s">
        <v>571</v>
      </c>
      <c r="L184" s="37" t="s">
        <v>571</v>
      </c>
      <c r="M184" s="61" t="s">
        <v>295</v>
      </c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</row>
    <row r="185" spans="1:192" s="32" customFormat="1">
      <c r="A185" s="72">
        <v>182</v>
      </c>
      <c r="B185" s="38" t="s">
        <v>479</v>
      </c>
      <c r="C185" s="39" t="s">
        <v>462</v>
      </c>
      <c r="D185" s="39" t="s">
        <v>463</v>
      </c>
      <c r="E185" s="33" t="s">
        <v>290</v>
      </c>
      <c r="F185" s="41">
        <v>9789576085505</v>
      </c>
      <c r="G185" s="33">
        <v>1</v>
      </c>
      <c r="H185" s="33">
        <v>280</v>
      </c>
      <c r="I185" s="36">
        <f t="shared" si="4"/>
        <v>280</v>
      </c>
      <c r="J185" s="37" t="s">
        <v>571</v>
      </c>
      <c r="K185" s="37" t="s">
        <v>571</v>
      </c>
      <c r="L185" s="37" t="s">
        <v>571</v>
      </c>
      <c r="M185" s="61" t="s">
        <v>295</v>
      </c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</row>
    <row r="186" spans="1:192" s="32" customFormat="1">
      <c r="A186" s="72">
        <v>183</v>
      </c>
      <c r="B186" s="38" t="s">
        <v>464</v>
      </c>
      <c r="C186" s="39" t="s">
        <v>379</v>
      </c>
      <c r="D186" s="39" t="s">
        <v>380</v>
      </c>
      <c r="E186" s="33" t="s">
        <v>290</v>
      </c>
      <c r="F186" s="41">
        <v>9789575213886</v>
      </c>
      <c r="G186" s="33">
        <v>1</v>
      </c>
      <c r="H186" s="33">
        <v>300</v>
      </c>
      <c r="I186" s="36">
        <f t="shared" si="4"/>
        <v>300</v>
      </c>
      <c r="J186" s="37" t="s">
        <v>571</v>
      </c>
      <c r="K186" s="37" t="s">
        <v>571</v>
      </c>
      <c r="L186" s="37" t="s">
        <v>571</v>
      </c>
      <c r="M186" s="61" t="s">
        <v>295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</row>
    <row r="187" spans="1:192" s="32" customFormat="1">
      <c r="A187" s="72">
        <v>184</v>
      </c>
      <c r="B187" s="38" t="s">
        <v>465</v>
      </c>
      <c r="C187" s="39" t="s">
        <v>466</v>
      </c>
      <c r="D187" s="39" t="s">
        <v>380</v>
      </c>
      <c r="E187" s="33" t="s">
        <v>290</v>
      </c>
      <c r="F187" s="41">
        <v>9789575213947</v>
      </c>
      <c r="G187" s="33">
        <v>1</v>
      </c>
      <c r="H187" s="33">
        <v>300</v>
      </c>
      <c r="I187" s="36">
        <f t="shared" si="4"/>
        <v>300</v>
      </c>
      <c r="J187" s="37" t="s">
        <v>571</v>
      </c>
      <c r="K187" s="37" t="s">
        <v>571</v>
      </c>
      <c r="L187" s="37" t="s">
        <v>571</v>
      </c>
      <c r="M187" s="61" t="s">
        <v>295</v>
      </c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</row>
    <row r="188" spans="1:192" s="11" customFormat="1">
      <c r="A188" s="72">
        <v>185</v>
      </c>
      <c r="B188" s="38" t="s">
        <v>467</v>
      </c>
      <c r="C188" s="39" t="s">
        <v>468</v>
      </c>
      <c r="D188" s="39" t="s">
        <v>380</v>
      </c>
      <c r="E188" s="33" t="s">
        <v>290</v>
      </c>
      <c r="F188" s="41">
        <v>9789575214012</v>
      </c>
      <c r="G188" s="33">
        <v>1</v>
      </c>
      <c r="H188" s="33">
        <v>300</v>
      </c>
      <c r="I188" s="36">
        <f t="shared" si="4"/>
        <v>300</v>
      </c>
      <c r="J188" s="37" t="s">
        <v>571</v>
      </c>
      <c r="K188" s="37" t="s">
        <v>571</v>
      </c>
      <c r="L188" s="37" t="s">
        <v>571</v>
      </c>
      <c r="M188" s="61" t="s">
        <v>295</v>
      </c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192" s="32" customFormat="1">
      <c r="A189" s="72">
        <v>186</v>
      </c>
      <c r="B189" s="38" t="s">
        <v>469</v>
      </c>
      <c r="C189" s="39" t="s">
        <v>470</v>
      </c>
      <c r="D189" s="39" t="s">
        <v>471</v>
      </c>
      <c r="E189" s="33" t="s">
        <v>290</v>
      </c>
      <c r="F189" s="41">
        <v>9789865664473</v>
      </c>
      <c r="G189" s="33">
        <v>1</v>
      </c>
      <c r="H189" s="33">
        <v>280</v>
      </c>
      <c r="I189" s="36">
        <f t="shared" si="4"/>
        <v>280</v>
      </c>
      <c r="J189" s="37" t="s">
        <v>571</v>
      </c>
      <c r="K189" s="37" t="s">
        <v>571</v>
      </c>
      <c r="L189" s="37" t="s">
        <v>571</v>
      </c>
      <c r="M189" s="61" t="s">
        <v>295</v>
      </c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</row>
    <row r="190" spans="1:192" s="32" customFormat="1">
      <c r="A190" s="72">
        <v>187</v>
      </c>
      <c r="B190" s="38" t="s">
        <v>472</v>
      </c>
      <c r="C190" s="39" t="s">
        <v>473</v>
      </c>
      <c r="D190" s="39" t="s">
        <v>471</v>
      </c>
      <c r="E190" s="33" t="s">
        <v>290</v>
      </c>
      <c r="F190" s="41">
        <v>9789865664503</v>
      </c>
      <c r="G190" s="33">
        <v>1</v>
      </c>
      <c r="H190" s="33">
        <v>280</v>
      </c>
      <c r="I190" s="36">
        <f t="shared" si="4"/>
        <v>280</v>
      </c>
      <c r="J190" s="37" t="s">
        <v>571</v>
      </c>
      <c r="K190" s="37" t="s">
        <v>571</v>
      </c>
      <c r="L190" s="37" t="s">
        <v>571</v>
      </c>
      <c r="M190" s="61" t="s">
        <v>295</v>
      </c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</row>
    <row r="191" spans="1:192" s="32" customFormat="1">
      <c r="A191" s="72">
        <v>188</v>
      </c>
      <c r="B191" s="38" t="s">
        <v>474</v>
      </c>
      <c r="C191" s="39" t="s">
        <v>475</v>
      </c>
      <c r="D191" s="39" t="s">
        <v>322</v>
      </c>
      <c r="E191" s="33" t="s">
        <v>290</v>
      </c>
      <c r="F191" s="41">
        <v>9789579077019</v>
      </c>
      <c r="G191" s="33">
        <v>1</v>
      </c>
      <c r="H191" s="33">
        <v>350</v>
      </c>
      <c r="I191" s="36">
        <f t="shared" si="4"/>
        <v>350</v>
      </c>
      <c r="J191" s="37" t="s">
        <v>571</v>
      </c>
      <c r="K191" s="37" t="s">
        <v>571</v>
      </c>
      <c r="L191" s="37" t="s">
        <v>571</v>
      </c>
      <c r="M191" s="61" t="s">
        <v>295</v>
      </c>
      <c r="N191" s="3"/>
      <c r="O191" s="3">
        <v>25089</v>
      </c>
      <c r="P191" s="56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</row>
    <row r="192" spans="1:192" s="11" customFormat="1">
      <c r="A192" s="73">
        <v>189</v>
      </c>
      <c r="B192" s="43" t="s">
        <v>480</v>
      </c>
      <c r="C192" s="43" t="s">
        <v>481</v>
      </c>
      <c r="D192" s="43" t="s">
        <v>541</v>
      </c>
      <c r="E192" s="42" t="s">
        <v>290</v>
      </c>
      <c r="F192" s="44" t="s">
        <v>482</v>
      </c>
      <c r="G192" s="45">
        <v>1</v>
      </c>
      <c r="H192" s="45" t="s">
        <v>483</v>
      </c>
      <c r="I192" s="46">
        <f t="shared" si="4"/>
        <v>320</v>
      </c>
      <c r="J192" s="45" t="s">
        <v>571</v>
      </c>
      <c r="K192" s="45" t="s">
        <v>571</v>
      </c>
      <c r="L192" s="45" t="s">
        <v>571</v>
      </c>
      <c r="M192" s="62" t="s">
        <v>575</v>
      </c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s="11" customFormat="1">
      <c r="A193" s="73">
        <v>190</v>
      </c>
      <c r="B193" s="43" t="s">
        <v>485</v>
      </c>
      <c r="C193" s="43" t="s">
        <v>486</v>
      </c>
      <c r="D193" s="43" t="s">
        <v>487</v>
      </c>
      <c r="E193" s="42" t="s">
        <v>290</v>
      </c>
      <c r="F193" s="44" t="s">
        <v>488</v>
      </c>
      <c r="G193" s="45">
        <v>1</v>
      </c>
      <c r="H193" s="45" t="s">
        <v>489</v>
      </c>
      <c r="I193" s="46">
        <f t="shared" si="4"/>
        <v>300</v>
      </c>
      <c r="J193" s="45" t="s">
        <v>571</v>
      </c>
      <c r="K193" s="45" t="s">
        <v>571</v>
      </c>
      <c r="L193" s="45" t="s">
        <v>571</v>
      </c>
      <c r="M193" s="62" t="s">
        <v>484</v>
      </c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s="11" customFormat="1">
      <c r="A194" s="73">
        <v>191</v>
      </c>
      <c r="B194" s="43" t="s">
        <v>490</v>
      </c>
      <c r="C194" s="43" t="s">
        <v>491</v>
      </c>
      <c r="D194" s="43" t="s">
        <v>492</v>
      </c>
      <c r="E194" s="42" t="s">
        <v>290</v>
      </c>
      <c r="F194" s="44" t="s">
        <v>493</v>
      </c>
      <c r="G194" s="45">
        <v>1</v>
      </c>
      <c r="H194" s="45" t="s">
        <v>494</v>
      </c>
      <c r="I194" s="46">
        <f t="shared" si="4"/>
        <v>543</v>
      </c>
      <c r="J194" s="45" t="s">
        <v>571</v>
      </c>
      <c r="K194" s="45" t="s">
        <v>571</v>
      </c>
      <c r="L194" s="45" t="s">
        <v>571</v>
      </c>
      <c r="M194" s="62" t="s">
        <v>484</v>
      </c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s="11" customFormat="1">
      <c r="A195" s="73">
        <v>192</v>
      </c>
      <c r="B195" s="43" t="s">
        <v>495</v>
      </c>
      <c r="C195" s="43" t="s">
        <v>542</v>
      </c>
      <c r="D195" s="43" t="s">
        <v>496</v>
      </c>
      <c r="E195" s="42" t="s">
        <v>290</v>
      </c>
      <c r="F195" s="44" t="s">
        <v>497</v>
      </c>
      <c r="G195" s="45">
        <v>1</v>
      </c>
      <c r="H195" s="45" t="s">
        <v>498</v>
      </c>
      <c r="I195" s="46">
        <f t="shared" si="4"/>
        <v>350</v>
      </c>
      <c r="J195" s="45" t="s">
        <v>571</v>
      </c>
      <c r="K195" s="45" t="s">
        <v>571</v>
      </c>
      <c r="L195" s="45" t="s">
        <v>571</v>
      </c>
      <c r="M195" s="62" t="s">
        <v>484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s="11" customFormat="1">
      <c r="A196" s="73">
        <v>193</v>
      </c>
      <c r="B196" s="43" t="s">
        <v>499</v>
      </c>
      <c r="C196" s="43" t="s">
        <v>543</v>
      </c>
      <c r="D196" s="43" t="s">
        <v>496</v>
      </c>
      <c r="E196" s="42" t="s">
        <v>290</v>
      </c>
      <c r="F196" s="44" t="s">
        <v>500</v>
      </c>
      <c r="G196" s="45">
        <v>1</v>
      </c>
      <c r="H196" s="45" t="s">
        <v>501</v>
      </c>
      <c r="I196" s="46">
        <f t="shared" ref="I196:I206" si="5">G196*H196</f>
        <v>390</v>
      </c>
      <c r="J196" s="45" t="s">
        <v>571</v>
      </c>
      <c r="K196" s="45" t="s">
        <v>571</v>
      </c>
      <c r="L196" s="45" t="s">
        <v>571</v>
      </c>
      <c r="M196" s="62" t="s">
        <v>484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s="11" customFormat="1">
      <c r="A197" s="73">
        <v>194</v>
      </c>
      <c r="B197" s="43" t="s">
        <v>502</v>
      </c>
      <c r="C197" s="43" t="s">
        <v>503</v>
      </c>
      <c r="D197" s="43" t="s">
        <v>504</v>
      </c>
      <c r="E197" s="42" t="s">
        <v>290</v>
      </c>
      <c r="F197" s="47" t="s">
        <v>505</v>
      </c>
      <c r="G197" s="45">
        <v>1</v>
      </c>
      <c r="H197" s="45" t="s">
        <v>483</v>
      </c>
      <c r="I197" s="46">
        <f t="shared" si="5"/>
        <v>320</v>
      </c>
      <c r="J197" s="45" t="s">
        <v>571</v>
      </c>
      <c r="K197" s="45" t="s">
        <v>571</v>
      </c>
      <c r="L197" s="45" t="s">
        <v>571</v>
      </c>
      <c r="M197" s="62" t="s">
        <v>484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s="11" customFormat="1">
      <c r="A198" s="73">
        <v>195</v>
      </c>
      <c r="B198" s="43" t="s">
        <v>506</v>
      </c>
      <c r="C198" s="43" t="s">
        <v>507</v>
      </c>
      <c r="D198" s="43" t="s">
        <v>508</v>
      </c>
      <c r="E198" s="42" t="s">
        <v>290</v>
      </c>
      <c r="F198" s="44" t="s">
        <v>509</v>
      </c>
      <c r="G198" s="45">
        <v>1</v>
      </c>
      <c r="H198" s="45" t="s">
        <v>510</v>
      </c>
      <c r="I198" s="46">
        <f t="shared" si="5"/>
        <v>480</v>
      </c>
      <c r="J198" s="45" t="s">
        <v>571</v>
      </c>
      <c r="K198" s="45" t="s">
        <v>571</v>
      </c>
      <c r="L198" s="45" t="s">
        <v>571</v>
      </c>
      <c r="M198" s="62" t="s">
        <v>484</v>
      </c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s="11" customFormat="1" ht="64.8">
      <c r="A199" s="73">
        <v>196</v>
      </c>
      <c r="B199" s="43" t="s">
        <v>511</v>
      </c>
      <c r="C199" s="43" t="s">
        <v>512</v>
      </c>
      <c r="D199" s="43" t="s">
        <v>459</v>
      </c>
      <c r="E199" s="42" t="s">
        <v>290</v>
      </c>
      <c r="F199" s="44" t="s">
        <v>513</v>
      </c>
      <c r="G199" s="45">
        <v>1</v>
      </c>
      <c r="H199" s="45" t="s">
        <v>514</v>
      </c>
      <c r="I199" s="46">
        <f t="shared" si="5"/>
        <v>500</v>
      </c>
      <c r="J199" s="45" t="s">
        <v>571</v>
      </c>
      <c r="K199" s="45" t="s">
        <v>571</v>
      </c>
      <c r="L199" s="45" t="s">
        <v>571</v>
      </c>
      <c r="M199" s="62" t="s">
        <v>484</v>
      </c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s="11" customFormat="1" ht="32.4">
      <c r="A200" s="73">
        <v>197</v>
      </c>
      <c r="B200" s="43" t="s">
        <v>515</v>
      </c>
      <c r="C200" s="43" t="s">
        <v>516</v>
      </c>
      <c r="D200" s="43" t="s">
        <v>517</v>
      </c>
      <c r="E200" s="42" t="s">
        <v>290</v>
      </c>
      <c r="F200" s="44" t="s">
        <v>518</v>
      </c>
      <c r="G200" s="45">
        <v>1</v>
      </c>
      <c r="H200" s="45">
        <v>350</v>
      </c>
      <c r="I200" s="46">
        <f t="shared" si="5"/>
        <v>350</v>
      </c>
      <c r="J200" s="45" t="s">
        <v>571</v>
      </c>
      <c r="K200" s="45" t="s">
        <v>571</v>
      </c>
      <c r="L200" s="45" t="s">
        <v>571</v>
      </c>
      <c r="M200" s="62" t="s">
        <v>484</v>
      </c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s="11" customFormat="1">
      <c r="A201" s="73">
        <v>198</v>
      </c>
      <c r="B201" s="43" t="s">
        <v>519</v>
      </c>
      <c r="C201" s="43" t="s">
        <v>520</v>
      </c>
      <c r="D201" s="43" t="s">
        <v>298</v>
      </c>
      <c r="E201" s="42" t="s">
        <v>290</v>
      </c>
      <c r="F201" s="44" t="s">
        <v>521</v>
      </c>
      <c r="G201" s="45">
        <v>1</v>
      </c>
      <c r="H201" s="45" t="s">
        <v>498</v>
      </c>
      <c r="I201" s="46">
        <f t="shared" si="5"/>
        <v>350</v>
      </c>
      <c r="J201" s="45" t="s">
        <v>571</v>
      </c>
      <c r="K201" s="45" t="s">
        <v>571</v>
      </c>
      <c r="L201" s="45" t="s">
        <v>571</v>
      </c>
      <c r="M201" s="62" t="s">
        <v>484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s="11" customFormat="1" ht="32.4">
      <c r="A202" s="73">
        <v>199</v>
      </c>
      <c r="B202" s="43" t="s">
        <v>522</v>
      </c>
      <c r="C202" s="43" t="s">
        <v>523</v>
      </c>
      <c r="D202" s="43" t="s">
        <v>524</v>
      </c>
      <c r="E202" s="42" t="s">
        <v>290</v>
      </c>
      <c r="F202" s="44" t="s">
        <v>525</v>
      </c>
      <c r="G202" s="45">
        <v>1</v>
      </c>
      <c r="H202" s="45" t="s">
        <v>526</v>
      </c>
      <c r="I202" s="46">
        <f t="shared" si="5"/>
        <v>380</v>
      </c>
      <c r="J202" s="45" t="s">
        <v>571</v>
      </c>
      <c r="K202" s="45" t="s">
        <v>571</v>
      </c>
      <c r="L202" s="45" t="s">
        <v>571</v>
      </c>
      <c r="M202" s="62" t="s">
        <v>484</v>
      </c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s="11" customFormat="1" ht="32.4">
      <c r="A203" s="73">
        <v>200</v>
      </c>
      <c r="B203" s="43" t="s">
        <v>527</v>
      </c>
      <c r="C203" s="43" t="s">
        <v>528</v>
      </c>
      <c r="D203" s="43" t="s">
        <v>524</v>
      </c>
      <c r="E203" s="42" t="s">
        <v>290</v>
      </c>
      <c r="F203" s="44" t="s">
        <v>529</v>
      </c>
      <c r="G203" s="45">
        <v>1</v>
      </c>
      <c r="H203" s="45" t="s">
        <v>483</v>
      </c>
      <c r="I203" s="46">
        <f t="shared" si="5"/>
        <v>320</v>
      </c>
      <c r="J203" s="45" t="s">
        <v>571</v>
      </c>
      <c r="K203" s="45" t="s">
        <v>571</v>
      </c>
      <c r="L203" s="45" t="s">
        <v>571</v>
      </c>
      <c r="M203" s="62" t="s">
        <v>484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s="11" customFormat="1" ht="32.4">
      <c r="A204" s="73">
        <v>201</v>
      </c>
      <c r="B204" s="43" t="s">
        <v>530</v>
      </c>
      <c r="C204" s="43" t="s">
        <v>531</v>
      </c>
      <c r="D204" s="43" t="s">
        <v>532</v>
      </c>
      <c r="E204" s="42" t="s">
        <v>290</v>
      </c>
      <c r="F204" s="44" t="s">
        <v>533</v>
      </c>
      <c r="G204" s="45">
        <v>1</v>
      </c>
      <c r="H204" s="45" t="s">
        <v>534</v>
      </c>
      <c r="I204" s="46">
        <f t="shared" si="5"/>
        <v>340</v>
      </c>
      <c r="J204" s="45" t="s">
        <v>571</v>
      </c>
      <c r="K204" s="45" t="s">
        <v>571</v>
      </c>
      <c r="L204" s="45" t="s">
        <v>571</v>
      </c>
      <c r="M204" s="62" t="s">
        <v>484</v>
      </c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s="11" customFormat="1" ht="48.6">
      <c r="A205" s="73">
        <v>202</v>
      </c>
      <c r="B205" s="43" t="s">
        <v>535</v>
      </c>
      <c r="C205" s="43" t="s">
        <v>536</v>
      </c>
      <c r="D205" s="43" t="s">
        <v>508</v>
      </c>
      <c r="E205" s="42" t="s">
        <v>290</v>
      </c>
      <c r="F205" s="44" t="s">
        <v>537</v>
      </c>
      <c r="G205" s="45">
        <v>1</v>
      </c>
      <c r="H205" s="45" t="s">
        <v>526</v>
      </c>
      <c r="I205" s="46">
        <f t="shared" si="5"/>
        <v>380</v>
      </c>
      <c r="J205" s="45" t="s">
        <v>571</v>
      </c>
      <c r="K205" s="45" t="s">
        <v>571</v>
      </c>
      <c r="L205" s="45" t="s">
        <v>571</v>
      </c>
      <c r="M205" s="62" t="s">
        <v>484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s="11" customFormat="1" ht="32.4">
      <c r="A206" s="73">
        <v>203</v>
      </c>
      <c r="B206" s="43" t="s">
        <v>538</v>
      </c>
      <c r="C206" s="43" t="s">
        <v>539</v>
      </c>
      <c r="D206" s="43" t="s">
        <v>508</v>
      </c>
      <c r="E206" s="42" t="s">
        <v>290</v>
      </c>
      <c r="F206" s="44" t="s">
        <v>540</v>
      </c>
      <c r="G206" s="45">
        <v>1</v>
      </c>
      <c r="H206" s="45" t="s">
        <v>498</v>
      </c>
      <c r="I206" s="46">
        <f t="shared" si="5"/>
        <v>350</v>
      </c>
      <c r="J206" s="45" t="s">
        <v>571</v>
      </c>
      <c r="K206" s="45" t="s">
        <v>571</v>
      </c>
      <c r="L206" s="45" t="s">
        <v>571</v>
      </c>
      <c r="M206" s="62" t="s">
        <v>484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9.8">
      <c r="A207" s="2" t="s">
        <v>11</v>
      </c>
      <c r="B207" s="1"/>
      <c r="C207" s="1"/>
      <c r="D207" s="1"/>
      <c r="E207" s="2"/>
      <c r="F207" s="2"/>
      <c r="G207" s="53">
        <f>SUM(G4:G206)</f>
        <v>569</v>
      </c>
      <c r="H207" s="53"/>
      <c r="I207" s="53">
        <f>SUM(I4:I206)</f>
        <v>181865</v>
      </c>
      <c r="J207" s="5"/>
      <c r="K207" s="5"/>
      <c r="L207" s="5"/>
      <c r="M207" s="63"/>
    </row>
    <row r="208" spans="1:37" ht="271.8" customHeight="1">
      <c r="A208" s="75" t="s">
        <v>14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</row>
    <row r="209" spans="1:13" ht="84.6" customHeight="1">
      <c r="A209" s="83" t="s">
        <v>574</v>
      </c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</row>
  </sheetData>
  <mergeCells count="4">
    <mergeCell ref="A208:M208"/>
    <mergeCell ref="A1:M1"/>
    <mergeCell ref="A2:M2"/>
    <mergeCell ref="A209:M209"/>
  </mergeCells>
  <phoneticPr fontId="1" type="noConversion"/>
  <conditionalFormatting sqref="B60:B104">
    <cfRule type="duplicateValues" dxfId="6" priority="8"/>
  </conditionalFormatting>
  <conditionalFormatting sqref="B112:B191">
    <cfRule type="duplicateValues" dxfId="5" priority="6"/>
  </conditionalFormatting>
  <conditionalFormatting sqref="B112:B191">
    <cfRule type="duplicateValues" dxfId="4" priority="5"/>
  </conditionalFormatting>
  <conditionalFormatting sqref="B192:B206">
    <cfRule type="duplicateValues" dxfId="3" priority="14"/>
  </conditionalFormatting>
  <conditionalFormatting sqref="B1:B1048576">
    <cfRule type="duplicateValues" dxfId="2" priority="1"/>
    <cfRule type="duplicateValues" dxfId="1" priority="2"/>
  </conditionalFormatting>
  <conditionalFormatting sqref="B4:B59">
    <cfRule type="duplicateValues" dxfId="0" priority="15"/>
  </conditionalFormatting>
  <printOptions horizontalCentered="1"/>
  <pageMargins left="0.41" right="0.25" top="0.56999999999999995" bottom="0.49" header="0.31496062992125984" footer="0.31496062992125984"/>
  <pageSetup paperSize="9" scale="10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2022-12-27T02:57:29Z</cp:lastPrinted>
  <dcterms:created xsi:type="dcterms:W3CDTF">2012-07-23T02:09:03Z</dcterms:created>
  <dcterms:modified xsi:type="dcterms:W3CDTF">2022-12-27T03:06:13Z</dcterms:modified>
</cp:coreProperties>
</file>